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"/>
    </mc:Choice>
  </mc:AlternateContent>
  <bookViews>
    <workbookView xWindow="0" yWindow="0" windowWidth="28800" windowHeight="12030"/>
  </bookViews>
  <sheets>
    <sheet name="ԲԴԽ" sheetId="2" r:id="rId1"/>
    <sheet name="Վճռաբեկ" sheetId="3" r:id="rId2"/>
    <sheet name="Վեր.քաղ." sheetId="5" r:id="rId3"/>
    <sheet name="Վեր.քր." sheetId="6" r:id="rId4"/>
    <sheet name="Վեր.վարչ." sheetId="7" r:id="rId5"/>
    <sheet name="Վարչական" sheetId="8" r:id="rId6"/>
    <sheet name="Երևան" sheetId="10" r:id="rId7"/>
    <sheet name="Արագածոտն" sheetId="11" r:id="rId8"/>
    <sheet name="Արարատ" sheetId="12" r:id="rId9"/>
    <sheet name="Արմավիր" sheetId="13" r:id="rId10"/>
    <sheet name="Գեղարքունիք" sheetId="14" r:id="rId11"/>
    <sheet name="Լոռի" sheetId="15" r:id="rId12"/>
    <sheet name="Կոտայք" sheetId="16" r:id="rId13"/>
    <sheet name="Շիրակ" sheetId="17" r:id="rId14"/>
    <sheet name="Սյունիք" sheetId="18" r:id="rId15"/>
    <sheet name="Տավուշ" sheetId="19" r:id="rId16"/>
    <sheet name="Սնանկ" sheetId="9" r:id="rId17"/>
    <sheet name="Հակակոռուպցիոն" sheetId="20" r:id="rId18"/>
    <sheet name="Վերաքննիչ հակակոռուպցիոն" sheetId="21" r:id="rId19"/>
    <sheet name="Երևան քաղ" sheetId="22" r:id="rId20"/>
    <sheet name="Երևան քր" sheetId="23" r:id="rId21"/>
  </sheets>
  <definedNames>
    <definedName name="_xlnm.Print_Area" localSheetId="8">Արարատ!$A$1:$L$67</definedName>
    <definedName name="_xlnm.Print_Area" localSheetId="9">Արմավիր!$A$1:$L$61</definedName>
    <definedName name="_xlnm.Print_Area" localSheetId="10">Գեղարքունիք!$A$1:$L$61</definedName>
    <definedName name="_xlnm.Print_Area" localSheetId="6">Երևան!$A$1:$L$61</definedName>
    <definedName name="_xlnm.Print_Area" localSheetId="19">'Երևան քաղ'!$A$1:$L$61</definedName>
    <definedName name="_xlnm.Print_Area" localSheetId="20">'Երևան քր'!$A$1:$L$61</definedName>
    <definedName name="_xlnm.Print_Area" localSheetId="12">Կոտայք!$A$1:$L$61</definedName>
    <definedName name="_xlnm.Print_Area" localSheetId="17">Հակակոռուպցիոն!$A$1:$L$63</definedName>
    <definedName name="_xlnm.Print_Area" localSheetId="14">Սյունիք!$A$1:$L$61</definedName>
    <definedName name="_xlnm.Print_Area" localSheetId="16">Սնանկ!$A$1:$L$63</definedName>
    <definedName name="_xlnm.Print_Area" localSheetId="5">Վարչական!$A$1:$L$49</definedName>
    <definedName name="_xlnm.Print_Area" localSheetId="4">Վեր.վարչ.!$A$1:$L$31</definedName>
    <definedName name="_xlnm.Print_Area" localSheetId="2">Վեր.քաղ.!$A$1:$L$49</definedName>
    <definedName name="_xlnm.Print_Area" localSheetId="3">Վեր.քր.!$A$1:$L$61</definedName>
    <definedName name="_xlnm.Print_Area" localSheetId="18">'Վերաքննիչ հակակոռուպցիոն'!$A$1:$L$63</definedName>
    <definedName name="_xlnm.Print_Area" localSheetId="1">Վճռաբեկ!$A$1:$L$61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5" i="2" l="1"/>
  <c r="F394" i="2"/>
  <c r="F393" i="2"/>
  <c r="F392" i="2"/>
  <c r="F391" i="2"/>
  <c r="F390" i="2"/>
  <c r="F389" i="2"/>
  <c r="F388" i="2"/>
  <c r="L334" i="2" l="1"/>
  <c r="J334" i="2"/>
  <c r="L333" i="2"/>
  <c r="J333" i="2"/>
  <c r="L332" i="2"/>
  <c r="J332" i="2"/>
  <c r="L331" i="2"/>
  <c r="J331" i="2"/>
  <c r="L330" i="2"/>
  <c r="J330" i="2"/>
  <c r="L329" i="2"/>
  <c r="J329" i="2"/>
  <c r="L328" i="2"/>
  <c r="J328" i="2"/>
  <c r="L327" i="2"/>
  <c r="J327" i="2"/>
  <c r="I339" i="2" l="1"/>
  <c r="I338" i="2" l="1"/>
  <c r="I384" i="2" l="1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57" i="2"/>
  <c r="I356" i="2"/>
  <c r="I359" i="2"/>
  <c r="I355" i="2"/>
  <c r="I354" i="2"/>
  <c r="I358" i="2"/>
  <c r="I353" i="2"/>
  <c r="I352" i="2"/>
  <c r="I351" i="2"/>
  <c r="I350" i="2"/>
  <c r="I349" i="2"/>
  <c r="I348" i="2"/>
  <c r="I347" i="2"/>
  <c r="I346" i="2"/>
  <c r="I345" i="2"/>
  <c r="I344" i="2"/>
  <c r="J315" i="2"/>
  <c r="I315" i="2"/>
  <c r="F315" i="2"/>
  <c r="N315" i="2" s="1"/>
  <c r="I317" i="2"/>
  <c r="I316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J296" i="2"/>
  <c r="I296" i="2"/>
  <c r="F296" i="2"/>
  <c r="N296" i="2" s="1"/>
  <c r="L315" i="2" l="1"/>
  <c r="L296" i="2"/>
  <c r="I297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47" i="2" l="1"/>
  <c r="I246" i="2"/>
  <c r="I245" i="2"/>
  <c r="I244" i="2"/>
  <c r="I243" i="2"/>
  <c r="I242" i="2"/>
  <c r="I241" i="2"/>
  <c r="I240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J202" i="2"/>
  <c r="J203" i="2"/>
  <c r="I202" i="2"/>
  <c r="I203" i="2"/>
  <c r="F202" i="2"/>
  <c r="F203" i="2"/>
  <c r="J212" i="2"/>
  <c r="I212" i="2"/>
  <c r="F212" i="2"/>
  <c r="N212" i="2" s="1"/>
  <c r="J211" i="2"/>
  <c r="I211" i="2"/>
  <c r="F211" i="2"/>
  <c r="N211" i="2" s="1"/>
  <c r="J207" i="2"/>
  <c r="I207" i="2"/>
  <c r="F207" i="2"/>
  <c r="N207" i="2" s="1"/>
  <c r="J208" i="2"/>
  <c r="I208" i="2"/>
  <c r="F208" i="2"/>
  <c r="N208" i="2" s="1"/>
  <c r="L202" i="2" l="1"/>
  <c r="L203" i="2"/>
  <c r="L207" i="2"/>
  <c r="L212" i="2"/>
  <c r="L211" i="2"/>
  <c r="L208" i="2"/>
  <c r="J350" i="2" l="1"/>
  <c r="F350" i="2"/>
  <c r="N350" i="2" s="1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57" i="2"/>
  <c r="F356" i="2"/>
  <c r="F359" i="2"/>
  <c r="F355" i="2"/>
  <c r="F354" i="2"/>
  <c r="F358" i="2"/>
  <c r="F353" i="2"/>
  <c r="F352" i="2"/>
  <c r="F351" i="2"/>
  <c r="F349" i="2"/>
  <c r="F348" i="2"/>
  <c r="F347" i="2"/>
  <c r="F346" i="2"/>
  <c r="F345" i="2"/>
  <c r="F344" i="2"/>
  <c r="F317" i="2"/>
  <c r="F316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297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47" i="2"/>
  <c r="F246" i="2"/>
  <c r="F245" i="2"/>
  <c r="F244" i="2"/>
  <c r="F243" i="2"/>
  <c r="F242" i="2"/>
  <c r="F241" i="2"/>
  <c r="F240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162" i="2"/>
  <c r="N162" i="2" s="1"/>
  <c r="I162" i="2"/>
  <c r="J162" i="2"/>
  <c r="F163" i="2"/>
  <c r="N163" i="2" s="1"/>
  <c r="I163" i="2"/>
  <c r="J163" i="2"/>
  <c r="F168" i="2"/>
  <c r="N168" i="2" s="1"/>
  <c r="I168" i="2"/>
  <c r="J168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4" i="2"/>
  <c r="F165" i="2"/>
  <c r="F166" i="2"/>
  <c r="F167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204" i="2"/>
  <c r="F209" i="2"/>
  <c r="F206" i="2"/>
  <c r="F205" i="2"/>
  <c r="F213" i="2"/>
  <c r="F210" i="2"/>
  <c r="F197" i="2"/>
  <c r="F198" i="2"/>
  <c r="F199" i="2"/>
  <c r="F214" i="2"/>
  <c r="F201" i="2"/>
  <c r="F215" i="2"/>
  <c r="F216" i="2"/>
  <c r="F196" i="2"/>
  <c r="F218" i="2"/>
  <c r="F217" i="2"/>
  <c r="F200" i="2"/>
  <c r="F114" i="2"/>
  <c r="L168" i="2" l="1"/>
  <c r="L350" i="2"/>
  <c r="L163" i="2"/>
  <c r="L162" i="2"/>
  <c r="I91" i="2"/>
  <c r="I77" i="2" l="1"/>
  <c r="I55" i="2" l="1"/>
  <c r="L85" i="2" l="1"/>
  <c r="J85" i="2"/>
  <c r="L84" i="2"/>
  <c r="J84" i="2"/>
  <c r="L83" i="2"/>
  <c r="J83" i="2"/>
  <c r="I16" i="23" l="1"/>
  <c r="L61" i="23"/>
  <c r="J61" i="23"/>
  <c r="L60" i="23"/>
  <c r="J60" i="23"/>
  <c r="L59" i="23"/>
  <c r="J59" i="23"/>
  <c r="J56" i="23"/>
  <c r="I56" i="23"/>
  <c r="L56" i="23" s="1"/>
  <c r="F56" i="23"/>
  <c r="L55" i="23"/>
  <c r="J55" i="23"/>
  <c r="L54" i="23"/>
  <c r="J54" i="23"/>
  <c r="L53" i="23"/>
  <c r="J53" i="23"/>
  <c r="L52" i="23"/>
  <c r="J52" i="23"/>
  <c r="L51" i="23"/>
  <c r="J51" i="23"/>
  <c r="L50" i="23"/>
  <c r="J50" i="23"/>
  <c r="L49" i="23"/>
  <c r="J49" i="23"/>
  <c r="L48" i="23"/>
  <c r="J48" i="23"/>
  <c r="L47" i="23"/>
  <c r="J47" i="23"/>
  <c r="J44" i="23"/>
  <c r="I44" i="23"/>
  <c r="L44" i="23" s="1"/>
  <c r="F44" i="23"/>
  <c r="L43" i="23"/>
  <c r="J43" i="23"/>
  <c r="L42" i="23"/>
  <c r="J42" i="23"/>
  <c r="L41" i="23"/>
  <c r="J41" i="23"/>
  <c r="J38" i="23"/>
  <c r="I38" i="23"/>
  <c r="L38" i="23" s="1"/>
  <c r="F38" i="23"/>
  <c r="L37" i="23"/>
  <c r="J37" i="23"/>
  <c r="L36" i="23"/>
  <c r="J36" i="23"/>
  <c r="L35" i="23"/>
  <c r="J35" i="23"/>
  <c r="L32" i="23"/>
  <c r="J32" i="23"/>
  <c r="I32" i="23"/>
  <c r="F32" i="23"/>
  <c r="L31" i="23"/>
  <c r="J31" i="23"/>
  <c r="L30" i="23"/>
  <c r="J30" i="23"/>
  <c r="L29" i="23"/>
  <c r="J29" i="23"/>
  <c r="L28" i="23"/>
  <c r="J28" i="23"/>
  <c r="L27" i="23"/>
  <c r="J27" i="23"/>
  <c r="L26" i="23"/>
  <c r="J26" i="23"/>
  <c r="L25" i="23"/>
  <c r="J25" i="23"/>
  <c r="J22" i="23"/>
  <c r="I22" i="23"/>
  <c r="L22" i="23" s="1"/>
  <c r="F22" i="23"/>
  <c r="L21" i="23"/>
  <c r="J21" i="23"/>
  <c r="L20" i="23"/>
  <c r="J20" i="23"/>
  <c r="L19" i="23"/>
  <c r="J19" i="23"/>
  <c r="L16" i="23"/>
  <c r="J16" i="23"/>
  <c r="F16" i="23"/>
  <c r="L15" i="23"/>
  <c r="J15" i="23"/>
  <c r="L14" i="23"/>
  <c r="J14" i="23"/>
  <c r="L13" i="23"/>
  <c r="J13" i="23"/>
  <c r="J10" i="23"/>
  <c r="I10" i="23"/>
  <c r="L10" i="23" s="1"/>
  <c r="F10" i="23"/>
  <c r="L61" i="22"/>
  <c r="J61" i="22"/>
  <c r="L60" i="22"/>
  <c r="J60" i="22"/>
  <c r="L59" i="22"/>
  <c r="J59" i="22"/>
  <c r="L56" i="22"/>
  <c r="J56" i="22"/>
  <c r="I56" i="22"/>
  <c r="F56" i="22"/>
  <c r="L55" i="22"/>
  <c r="J55" i="22"/>
  <c r="L54" i="22"/>
  <c r="J54" i="22"/>
  <c r="L53" i="22"/>
  <c r="J53" i="22"/>
  <c r="L52" i="22"/>
  <c r="J52" i="22"/>
  <c r="L51" i="22"/>
  <c r="J51" i="22"/>
  <c r="L50" i="22"/>
  <c r="J50" i="22"/>
  <c r="L49" i="22"/>
  <c r="J49" i="22"/>
  <c r="L48" i="22"/>
  <c r="J48" i="22"/>
  <c r="L47" i="22"/>
  <c r="J47" i="22"/>
  <c r="J44" i="22"/>
  <c r="I44" i="22"/>
  <c r="L44" i="22" s="1"/>
  <c r="F44" i="22"/>
  <c r="L43" i="22"/>
  <c r="J43" i="22"/>
  <c r="L42" i="22"/>
  <c r="J42" i="22"/>
  <c r="L41" i="22"/>
  <c r="J41" i="22"/>
  <c r="J38" i="22"/>
  <c r="I38" i="22"/>
  <c r="L38" i="22" s="1"/>
  <c r="F38" i="22"/>
  <c r="L37" i="22"/>
  <c r="J37" i="22"/>
  <c r="L36" i="22"/>
  <c r="J36" i="22"/>
  <c r="L35" i="22"/>
  <c r="J35" i="22"/>
  <c r="J32" i="22"/>
  <c r="I32" i="22"/>
  <c r="L32" i="22" s="1"/>
  <c r="F32" i="22"/>
  <c r="L31" i="22"/>
  <c r="J31" i="22"/>
  <c r="L30" i="22"/>
  <c r="J30" i="22"/>
  <c r="L29" i="22"/>
  <c r="J29" i="22"/>
  <c r="L28" i="22"/>
  <c r="J28" i="22"/>
  <c r="L27" i="22"/>
  <c r="J27" i="22"/>
  <c r="L26" i="22"/>
  <c r="J26" i="22"/>
  <c r="L25" i="22"/>
  <c r="J25" i="22"/>
  <c r="J22" i="22"/>
  <c r="I22" i="22"/>
  <c r="L22" i="22" s="1"/>
  <c r="F22" i="22"/>
  <c r="L21" i="22"/>
  <c r="J21" i="22"/>
  <c r="L20" i="22"/>
  <c r="J20" i="22"/>
  <c r="L19" i="22"/>
  <c r="J19" i="22"/>
  <c r="J16" i="22"/>
  <c r="I16" i="22"/>
  <c r="L16" i="22" s="1"/>
  <c r="F16" i="22"/>
  <c r="L15" i="22"/>
  <c r="J15" i="22"/>
  <c r="L14" i="22"/>
  <c r="J14" i="22"/>
  <c r="L13" i="22"/>
  <c r="J13" i="22"/>
  <c r="J10" i="22"/>
  <c r="I10" i="22"/>
  <c r="L10" i="22" s="1"/>
  <c r="F10" i="22"/>
  <c r="L61" i="21"/>
  <c r="J61" i="21"/>
  <c r="L60" i="21"/>
  <c r="J60" i="21"/>
  <c r="L59" i="21"/>
  <c r="J59" i="21"/>
  <c r="L56" i="21"/>
  <c r="J56" i="21"/>
  <c r="I56" i="21"/>
  <c r="F56" i="21"/>
  <c r="L55" i="21"/>
  <c r="J55" i="21"/>
  <c r="L54" i="21"/>
  <c r="J54" i="21"/>
  <c r="L53" i="21"/>
  <c r="J53" i="21"/>
  <c r="L52" i="21"/>
  <c r="J52" i="21"/>
  <c r="L51" i="21"/>
  <c r="J51" i="21"/>
  <c r="L50" i="21"/>
  <c r="J50" i="21"/>
  <c r="L49" i="21"/>
  <c r="J49" i="21"/>
  <c r="L48" i="21"/>
  <c r="J48" i="21"/>
  <c r="L47" i="21"/>
  <c r="J47" i="21"/>
  <c r="J44" i="21"/>
  <c r="I44" i="21"/>
  <c r="F44" i="21"/>
  <c r="L43" i="21"/>
  <c r="J43" i="21"/>
  <c r="L42" i="21"/>
  <c r="J42" i="21"/>
  <c r="L41" i="21"/>
  <c r="J41" i="21"/>
  <c r="J38" i="21"/>
  <c r="I38" i="21"/>
  <c r="F38" i="21"/>
  <c r="L37" i="21"/>
  <c r="J37" i="21"/>
  <c r="L36" i="21"/>
  <c r="J36" i="21"/>
  <c r="L35" i="21"/>
  <c r="J35" i="21"/>
  <c r="J32" i="21"/>
  <c r="I32" i="21"/>
  <c r="F32" i="21"/>
  <c r="L31" i="21"/>
  <c r="J31" i="21"/>
  <c r="L30" i="21"/>
  <c r="J30" i="21"/>
  <c r="L29" i="21"/>
  <c r="J29" i="21"/>
  <c r="L28" i="21"/>
  <c r="J28" i="21"/>
  <c r="L27" i="21"/>
  <c r="J27" i="21"/>
  <c r="L26" i="21"/>
  <c r="J26" i="21"/>
  <c r="L25" i="21"/>
  <c r="J25" i="21"/>
  <c r="J22" i="21"/>
  <c r="I22" i="21"/>
  <c r="F22" i="21"/>
  <c r="L21" i="21"/>
  <c r="J21" i="21"/>
  <c r="L20" i="21"/>
  <c r="J20" i="21"/>
  <c r="L19" i="21"/>
  <c r="J19" i="21"/>
  <c r="J16" i="21"/>
  <c r="I16" i="21"/>
  <c r="L16" i="21" s="1"/>
  <c r="F16" i="21"/>
  <c r="L15" i="21"/>
  <c r="J15" i="21"/>
  <c r="L14" i="21"/>
  <c r="J14" i="21"/>
  <c r="L13" i="21"/>
  <c r="J13" i="21"/>
  <c r="J10" i="21"/>
  <c r="I10" i="21"/>
  <c r="F10" i="21"/>
  <c r="L32" i="21" l="1"/>
  <c r="L22" i="21"/>
  <c r="L44" i="21"/>
  <c r="L38" i="21"/>
  <c r="L10" i="21"/>
  <c r="J115" i="2" l="1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4" i="2"/>
  <c r="I165" i="2"/>
  <c r="I166" i="2"/>
  <c r="I167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204" i="2"/>
  <c r="I209" i="2"/>
  <c r="I206" i="2"/>
  <c r="I205" i="2"/>
  <c r="I213" i="2"/>
  <c r="I210" i="2"/>
  <c r="I197" i="2"/>
  <c r="I198" i="2"/>
  <c r="I199" i="2"/>
  <c r="I214" i="2"/>
  <c r="I201" i="2"/>
  <c r="I215" i="2"/>
  <c r="I216" i="2"/>
  <c r="I196" i="2"/>
  <c r="I218" i="2"/>
  <c r="I217" i="2"/>
  <c r="I200" i="2"/>
  <c r="I114" i="2"/>
  <c r="F385" i="2" l="1"/>
  <c r="F108" i="2" l="1"/>
  <c r="F61" i="2"/>
  <c r="F10" i="18"/>
  <c r="F16" i="18"/>
  <c r="F22" i="18"/>
  <c r="F32" i="18"/>
  <c r="F38" i="18"/>
  <c r="F44" i="18"/>
  <c r="F56" i="18"/>
  <c r="F10" i="12"/>
  <c r="F16" i="12"/>
  <c r="F22" i="12"/>
  <c r="F32" i="12"/>
  <c r="F38" i="12"/>
  <c r="F44" i="12"/>
  <c r="F50" i="12"/>
  <c r="F62" i="12"/>
  <c r="F16" i="14"/>
  <c r="I16" i="14"/>
  <c r="N374" i="2" l="1"/>
  <c r="L374" i="2"/>
  <c r="J374" i="2"/>
  <c r="N373" i="2"/>
  <c r="L373" i="2"/>
  <c r="J373" i="2"/>
  <c r="J344" i="2"/>
  <c r="J345" i="2"/>
  <c r="J346" i="2"/>
  <c r="J347" i="2"/>
  <c r="J348" i="2"/>
  <c r="J349" i="2"/>
  <c r="J351" i="2"/>
  <c r="J352" i="2"/>
  <c r="J353" i="2"/>
  <c r="I113" i="2"/>
  <c r="I318" i="2" l="1"/>
  <c r="I335" i="2" l="1"/>
  <c r="F335" i="2"/>
  <c r="N338" i="2"/>
  <c r="L338" i="2"/>
  <c r="J338" i="2"/>
  <c r="I324" i="2" l="1"/>
  <c r="N357" i="2"/>
  <c r="L357" i="2"/>
  <c r="J357" i="2"/>
  <c r="N356" i="2"/>
  <c r="L356" i="2"/>
  <c r="J356" i="2"/>
  <c r="N359" i="2"/>
  <c r="L359" i="2"/>
  <c r="J359" i="2"/>
  <c r="N355" i="2"/>
  <c r="L355" i="2"/>
  <c r="J355" i="2"/>
  <c r="N297" i="2" l="1"/>
  <c r="L297" i="2"/>
  <c r="J297" i="2"/>
  <c r="N295" i="2"/>
  <c r="L295" i="2"/>
  <c r="J295" i="2"/>
  <c r="N294" i="2"/>
  <c r="L294" i="2"/>
  <c r="J294" i="2"/>
  <c r="N293" i="2"/>
  <c r="L293" i="2"/>
  <c r="J293" i="2"/>
  <c r="N292" i="2"/>
  <c r="L292" i="2"/>
  <c r="J292" i="2"/>
  <c r="N291" i="2"/>
  <c r="L291" i="2"/>
  <c r="J291" i="2"/>
  <c r="N290" i="2"/>
  <c r="L290" i="2"/>
  <c r="J290" i="2"/>
  <c r="N289" i="2"/>
  <c r="L289" i="2"/>
  <c r="J289" i="2"/>
  <c r="N288" i="2"/>
  <c r="L288" i="2"/>
  <c r="J288" i="2"/>
  <c r="N287" i="2"/>
  <c r="L287" i="2"/>
  <c r="J287" i="2"/>
  <c r="N286" i="2"/>
  <c r="L286" i="2"/>
  <c r="J286" i="2"/>
  <c r="N285" i="2"/>
  <c r="L285" i="2"/>
  <c r="J285" i="2"/>
  <c r="N284" i="2"/>
  <c r="L284" i="2"/>
  <c r="J284" i="2"/>
  <c r="N283" i="2"/>
  <c r="L283" i="2"/>
  <c r="J283" i="2"/>
  <c r="N282" i="2"/>
  <c r="L282" i="2"/>
  <c r="J282" i="2"/>
  <c r="N281" i="2"/>
  <c r="L281" i="2"/>
  <c r="J281" i="2"/>
  <c r="N280" i="2"/>
  <c r="L280" i="2"/>
  <c r="J280" i="2"/>
  <c r="N279" i="2"/>
  <c r="L279" i="2"/>
  <c r="J279" i="2"/>
  <c r="N278" i="2"/>
  <c r="L278" i="2"/>
  <c r="J278" i="2"/>
  <c r="N234" i="2"/>
  <c r="L234" i="2"/>
  <c r="J234" i="2"/>
  <c r="J235" i="2"/>
  <c r="L235" i="2"/>
  <c r="N235" i="2"/>
  <c r="N196" i="2"/>
  <c r="L196" i="2"/>
  <c r="J196" i="2"/>
  <c r="N200" i="2"/>
  <c r="L200" i="2"/>
  <c r="J200" i="2"/>
  <c r="N217" i="2"/>
  <c r="L217" i="2"/>
  <c r="J217" i="2"/>
  <c r="N218" i="2"/>
  <c r="L218" i="2"/>
  <c r="J218" i="2"/>
  <c r="N354" i="2"/>
  <c r="N358" i="2"/>
  <c r="N353" i="2"/>
  <c r="N352" i="2"/>
  <c r="N349" i="2"/>
  <c r="N319" i="2"/>
  <c r="N320" i="2"/>
  <c r="N321" i="2"/>
  <c r="N322" i="2"/>
  <c r="N323" i="2"/>
  <c r="N325" i="2"/>
  <c r="N326" i="2"/>
  <c r="N336" i="2"/>
  <c r="N337" i="2"/>
  <c r="N339" i="2"/>
  <c r="N341" i="2"/>
  <c r="N342" i="2"/>
  <c r="N344" i="2"/>
  <c r="N345" i="2"/>
  <c r="N346" i="2"/>
  <c r="N347" i="2"/>
  <c r="N348" i="2"/>
  <c r="N351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5" i="2"/>
  <c r="N376" i="2"/>
  <c r="N377" i="2"/>
  <c r="N378" i="2"/>
  <c r="N379" i="2"/>
  <c r="N380" i="2"/>
  <c r="N381" i="2"/>
  <c r="N382" i="2"/>
  <c r="N383" i="2"/>
  <c r="N384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6" i="2"/>
  <c r="N317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38" i="2"/>
  <c r="N239" i="2"/>
  <c r="N240" i="2"/>
  <c r="N241" i="2"/>
  <c r="N242" i="2"/>
  <c r="N243" i="2"/>
  <c r="N244" i="2"/>
  <c r="N245" i="2"/>
  <c r="N246" i="2"/>
  <c r="N247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6" i="2"/>
  <c r="L215" i="2"/>
  <c r="N198" i="2"/>
  <c r="N197" i="2"/>
  <c r="N213" i="2"/>
  <c r="N209" i="2"/>
  <c r="N195" i="2"/>
  <c r="N192" i="2"/>
  <c r="N187" i="2"/>
  <c r="N185" i="2"/>
  <c r="N181" i="2"/>
  <c r="N176" i="2"/>
  <c r="N175" i="2"/>
  <c r="N170" i="2"/>
  <c r="N165" i="2"/>
  <c r="N164" i="2"/>
  <c r="N158" i="2"/>
  <c r="N157" i="2"/>
  <c r="N156" i="2"/>
  <c r="N151" i="2"/>
  <c r="N146" i="2"/>
  <c r="N145" i="2"/>
  <c r="N144" i="2"/>
  <c r="N139" i="2"/>
  <c r="N134" i="2"/>
  <c r="N133" i="2"/>
  <c r="N132" i="2"/>
  <c r="N131" i="2"/>
  <c r="N127" i="2"/>
  <c r="N122" i="2"/>
  <c r="N121" i="2"/>
  <c r="N120" i="2"/>
  <c r="N119" i="2"/>
  <c r="N115" i="2"/>
  <c r="N114" i="2"/>
  <c r="N116" i="2"/>
  <c r="N117" i="2"/>
  <c r="N118" i="2"/>
  <c r="N123" i="2"/>
  <c r="N124" i="2"/>
  <c r="N125" i="2"/>
  <c r="N126" i="2"/>
  <c r="N128" i="2"/>
  <c r="N129" i="2"/>
  <c r="N130" i="2"/>
  <c r="N135" i="2"/>
  <c r="N136" i="2"/>
  <c r="N137" i="2"/>
  <c r="N138" i="2"/>
  <c r="N140" i="2"/>
  <c r="N141" i="2"/>
  <c r="N142" i="2"/>
  <c r="N143" i="2"/>
  <c r="N147" i="2"/>
  <c r="N148" i="2"/>
  <c r="N149" i="2"/>
  <c r="N150" i="2"/>
  <c r="N152" i="2"/>
  <c r="N153" i="2"/>
  <c r="N154" i="2"/>
  <c r="N155" i="2"/>
  <c r="N159" i="2"/>
  <c r="N160" i="2"/>
  <c r="N161" i="2"/>
  <c r="N166" i="2"/>
  <c r="N167" i="2"/>
  <c r="N169" i="2"/>
  <c r="N171" i="2"/>
  <c r="N172" i="2"/>
  <c r="N173" i="2"/>
  <c r="N174" i="2"/>
  <c r="N177" i="2"/>
  <c r="N178" i="2"/>
  <c r="N179" i="2"/>
  <c r="N180" i="2"/>
  <c r="N182" i="2"/>
  <c r="N183" i="2"/>
  <c r="N184" i="2"/>
  <c r="N186" i="2"/>
  <c r="N188" i="2"/>
  <c r="N189" i="2"/>
  <c r="N190" i="2"/>
  <c r="N191" i="2"/>
  <c r="N193" i="2"/>
  <c r="N194" i="2"/>
  <c r="N204" i="2"/>
  <c r="N206" i="2"/>
  <c r="N205" i="2"/>
  <c r="N210" i="2"/>
  <c r="N199" i="2"/>
  <c r="N214" i="2"/>
  <c r="N201" i="2"/>
  <c r="N215" i="2"/>
  <c r="N216" i="2"/>
  <c r="J215" i="2"/>
  <c r="J98" i="2" l="1"/>
  <c r="L98" i="2"/>
  <c r="J53" i="2" l="1"/>
  <c r="L53" i="2"/>
  <c r="L61" i="20" l="1"/>
  <c r="J61" i="20"/>
  <c r="L60" i="20"/>
  <c r="J60" i="20"/>
  <c r="L59" i="20"/>
  <c r="J59" i="20"/>
  <c r="J56" i="20"/>
  <c r="I56" i="20"/>
  <c r="F56" i="20"/>
  <c r="L55" i="20"/>
  <c r="J55" i="20"/>
  <c r="L54" i="20"/>
  <c r="J54" i="20"/>
  <c r="L53" i="20"/>
  <c r="J53" i="20"/>
  <c r="L52" i="20"/>
  <c r="J52" i="20"/>
  <c r="L51" i="20"/>
  <c r="J51" i="20"/>
  <c r="L50" i="20"/>
  <c r="J50" i="20"/>
  <c r="L49" i="20"/>
  <c r="J49" i="20"/>
  <c r="L48" i="20"/>
  <c r="J48" i="20"/>
  <c r="L47" i="20"/>
  <c r="J47" i="20"/>
  <c r="J44" i="20"/>
  <c r="I44" i="20"/>
  <c r="F44" i="20"/>
  <c r="L43" i="20"/>
  <c r="J43" i="20"/>
  <c r="L42" i="20"/>
  <c r="J42" i="20"/>
  <c r="L41" i="20"/>
  <c r="J41" i="20"/>
  <c r="J38" i="20"/>
  <c r="I38" i="20"/>
  <c r="F38" i="20"/>
  <c r="L37" i="20"/>
  <c r="J37" i="20"/>
  <c r="L36" i="20"/>
  <c r="J36" i="20"/>
  <c r="L35" i="20"/>
  <c r="J35" i="20"/>
  <c r="J32" i="20"/>
  <c r="I32" i="20"/>
  <c r="F32" i="20"/>
  <c r="L31" i="20"/>
  <c r="J31" i="20"/>
  <c r="L30" i="20"/>
  <c r="J30" i="20"/>
  <c r="L29" i="20"/>
  <c r="J29" i="20"/>
  <c r="L28" i="20"/>
  <c r="J28" i="20"/>
  <c r="L27" i="20"/>
  <c r="J27" i="20"/>
  <c r="L26" i="20"/>
  <c r="J26" i="20"/>
  <c r="L25" i="20"/>
  <c r="J25" i="20"/>
  <c r="J22" i="20"/>
  <c r="I22" i="20"/>
  <c r="F22" i="20"/>
  <c r="L21" i="20"/>
  <c r="J21" i="20"/>
  <c r="L20" i="20"/>
  <c r="J20" i="20"/>
  <c r="L19" i="20"/>
  <c r="J19" i="20"/>
  <c r="J16" i="20"/>
  <c r="I16" i="20"/>
  <c r="F16" i="20"/>
  <c r="L15" i="20"/>
  <c r="J15" i="20"/>
  <c r="L14" i="20"/>
  <c r="J14" i="20"/>
  <c r="L13" i="20"/>
  <c r="J13" i="20"/>
  <c r="J10" i="20"/>
  <c r="I10" i="20"/>
  <c r="F10" i="20"/>
  <c r="L44" i="20" l="1"/>
  <c r="L32" i="20"/>
  <c r="L16" i="20"/>
  <c r="L10" i="20"/>
  <c r="L56" i="20"/>
  <c r="L38" i="20"/>
  <c r="L22" i="20"/>
  <c r="I385" i="2" l="1"/>
  <c r="N335" i="2"/>
  <c r="L339" i="2" l="1"/>
  <c r="J339" i="2"/>
  <c r="J335" i="2"/>
  <c r="L395" i="2"/>
  <c r="J395" i="2"/>
  <c r="L394" i="2"/>
  <c r="J394" i="2"/>
  <c r="L393" i="2"/>
  <c r="J393" i="2"/>
  <c r="L392" i="2"/>
  <c r="J392" i="2"/>
  <c r="L391" i="2"/>
  <c r="J391" i="2"/>
  <c r="L390" i="2"/>
  <c r="J390" i="2"/>
  <c r="L389" i="2"/>
  <c r="J389" i="2"/>
  <c r="L388" i="2"/>
  <c r="J388" i="2"/>
  <c r="J385" i="2"/>
  <c r="L385" i="2"/>
  <c r="J324" i="2"/>
  <c r="F324" i="2"/>
  <c r="N324" i="2" s="1"/>
  <c r="L324" i="2" l="1"/>
  <c r="F360" i="2"/>
  <c r="N360" i="2" s="1"/>
  <c r="F343" i="2"/>
  <c r="N343" i="2" s="1"/>
  <c r="I360" i="2"/>
  <c r="J216" i="2"/>
  <c r="L216" i="2"/>
  <c r="F340" i="2" l="1"/>
  <c r="N340" i="2" s="1"/>
  <c r="L335" i="2"/>
  <c r="L360" i="2"/>
  <c r="J361" i="2"/>
  <c r="L361" i="2"/>
  <c r="J20" i="15" l="1"/>
  <c r="J316" i="2" l="1"/>
  <c r="L316" i="2"/>
  <c r="J317" i="2"/>
  <c r="L317" i="2"/>
  <c r="J222" i="2" l="1"/>
  <c r="L222" i="2"/>
  <c r="J198" i="2"/>
  <c r="L198" i="2"/>
  <c r="J199" i="2"/>
  <c r="L199" i="2"/>
  <c r="J214" i="2"/>
  <c r="L214" i="2"/>
  <c r="J201" i="2"/>
  <c r="L201" i="2"/>
  <c r="L49" i="9" l="1"/>
  <c r="L50" i="9"/>
  <c r="L51" i="9"/>
  <c r="L52" i="9"/>
  <c r="L53" i="9"/>
  <c r="L54" i="9"/>
  <c r="L27" i="9"/>
  <c r="L28" i="9"/>
  <c r="L29" i="9"/>
  <c r="L30" i="9"/>
  <c r="L46" i="19"/>
  <c r="L47" i="19"/>
  <c r="L48" i="19"/>
  <c r="L49" i="19"/>
  <c r="L50" i="19"/>
  <c r="L51" i="19"/>
  <c r="L27" i="19"/>
  <c r="L28" i="19"/>
  <c r="L49" i="18"/>
  <c r="L50" i="18"/>
  <c r="L51" i="18"/>
  <c r="L52" i="18"/>
  <c r="L53" i="18"/>
  <c r="L54" i="18"/>
  <c r="L27" i="18"/>
  <c r="L28" i="18"/>
  <c r="L29" i="18"/>
  <c r="L30" i="18"/>
  <c r="L49" i="17"/>
  <c r="L50" i="17"/>
  <c r="L51" i="17"/>
  <c r="L52" i="17"/>
  <c r="L53" i="17"/>
  <c r="L54" i="17"/>
  <c r="L55" i="17"/>
  <c r="L27" i="17"/>
  <c r="L28" i="17"/>
  <c r="L29" i="17"/>
  <c r="L30" i="17"/>
  <c r="L49" i="16"/>
  <c r="L50" i="16"/>
  <c r="L51" i="16"/>
  <c r="L52" i="16"/>
  <c r="L53" i="16"/>
  <c r="L54" i="16"/>
  <c r="L55" i="16"/>
  <c r="L27" i="16"/>
  <c r="L28" i="16"/>
  <c r="L29" i="16"/>
  <c r="L30" i="16"/>
  <c r="L49" i="15"/>
  <c r="L50" i="15"/>
  <c r="L51" i="15"/>
  <c r="L52" i="15"/>
  <c r="L53" i="15"/>
  <c r="L54" i="15"/>
  <c r="L27" i="15"/>
  <c r="L28" i="15"/>
  <c r="L29" i="15"/>
  <c r="L30" i="15"/>
  <c r="L31" i="15"/>
  <c r="L49" i="14"/>
  <c r="L50" i="14"/>
  <c r="L51" i="14"/>
  <c r="L52" i="14"/>
  <c r="L53" i="14"/>
  <c r="L54" i="14"/>
  <c r="L55" i="14"/>
  <c r="L27" i="14"/>
  <c r="L28" i="14"/>
  <c r="L29" i="14"/>
  <c r="L30" i="14"/>
  <c r="L31" i="14"/>
  <c r="L49" i="13"/>
  <c r="L50" i="13"/>
  <c r="L51" i="13"/>
  <c r="L52" i="13"/>
  <c r="L53" i="13"/>
  <c r="L54" i="13"/>
  <c r="L27" i="13"/>
  <c r="L28" i="13"/>
  <c r="L29" i="13"/>
  <c r="L30" i="13"/>
  <c r="L55" i="12"/>
  <c r="L56" i="12"/>
  <c r="L57" i="12"/>
  <c r="L58" i="12"/>
  <c r="L59" i="12"/>
  <c r="L60" i="12"/>
  <c r="L27" i="12"/>
  <c r="L28" i="12"/>
  <c r="L29" i="12"/>
  <c r="L30" i="12"/>
  <c r="L31" i="12"/>
  <c r="L49" i="10"/>
  <c r="L50" i="10"/>
  <c r="L51" i="10"/>
  <c r="L52" i="10"/>
  <c r="L53" i="10"/>
  <c r="L54" i="10"/>
  <c r="L55" i="10"/>
  <c r="L49" i="11"/>
  <c r="L50" i="11"/>
  <c r="L51" i="11"/>
  <c r="L52" i="11"/>
  <c r="L53" i="11"/>
  <c r="L54" i="11"/>
  <c r="L55" i="11"/>
  <c r="L27" i="11"/>
  <c r="L28" i="11"/>
  <c r="L29" i="11"/>
  <c r="L30" i="11"/>
  <c r="L31" i="11"/>
  <c r="L27" i="10"/>
  <c r="L28" i="10"/>
  <c r="L29" i="10"/>
  <c r="L30" i="10"/>
  <c r="L27" i="8"/>
  <c r="L28" i="8"/>
  <c r="L29" i="8"/>
  <c r="L30" i="8"/>
  <c r="L31" i="8"/>
  <c r="L15" i="7"/>
  <c r="L16" i="7"/>
  <c r="L17" i="7"/>
  <c r="L18" i="7"/>
  <c r="L27" i="6"/>
  <c r="L28" i="6"/>
  <c r="L29" i="6"/>
  <c r="L30" i="6"/>
  <c r="L31" i="6"/>
  <c r="L27" i="5"/>
  <c r="L28" i="5"/>
  <c r="L29" i="5"/>
  <c r="L30" i="5"/>
  <c r="L49" i="3"/>
  <c r="L50" i="3"/>
  <c r="L51" i="3"/>
  <c r="L52" i="3"/>
  <c r="L53" i="3"/>
  <c r="L54" i="3"/>
  <c r="L55" i="3"/>
  <c r="L27" i="3"/>
  <c r="L28" i="3"/>
  <c r="L29" i="3"/>
  <c r="L30" i="3"/>
  <c r="L31" i="3"/>
  <c r="L91" i="2"/>
  <c r="L92" i="2"/>
  <c r="L93" i="2"/>
  <c r="L94" i="2"/>
  <c r="L95" i="2"/>
  <c r="L96" i="2"/>
  <c r="L27" i="2"/>
  <c r="L28" i="2"/>
  <c r="L29" i="2"/>
  <c r="L30" i="2"/>
  <c r="L49" i="2"/>
  <c r="L50" i="2"/>
  <c r="L51" i="2"/>
  <c r="L52" i="2"/>
  <c r="L54" i="2"/>
  <c r="L60" i="2"/>
  <c r="L61" i="2"/>
  <c r="L62" i="2"/>
  <c r="L63" i="2"/>
  <c r="L64" i="2"/>
  <c r="I44" i="12" l="1"/>
  <c r="J44" i="12"/>
  <c r="J47" i="12"/>
  <c r="L47" i="12"/>
  <c r="J48" i="12"/>
  <c r="L48" i="12"/>
  <c r="J49" i="12"/>
  <c r="L49" i="12"/>
  <c r="F86" i="2"/>
  <c r="I86" i="2"/>
  <c r="L97" i="2"/>
  <c r="J97" i="2"/>
  <c r="L44" i="12" l="1"/>
  <c r="J247" i="2" l="1"/>
  <c r="L247" i="2"/>
  <c r="I237" i="2" l="1"/>
  <c r="I298" i="2" l="1"/>
  <c r="F113" i="2" l="1"/>
  <c r="F237" i="2"/>
  <c r="N237" i="2" s="1"/>
  <c r="L237" i="2" l="1"/>
  <c r="J383" i="2" l="1"/>
  <c r="L383" i="2"/>
  <c r="J384" i="2"/>
  <c r="L384" i="2"/>
  <c r="L236" i="2" l="1"/>
  <c r="J236" i="2"/>
  <c r="L233" i="2"/>
  <c r="J233" i="2"/>
  <c r="L232" i="2"/>
  <c r="J232" i="2"/>
  <c r="L231" i="2"/>
  <c r="J231" i="2"/>
  <c r="L230" i="2"/>
  <c r="J230" i="2"/>
  <c r="L229" i="2"/>
  <c r="J229" i="2"/>
  <c r="L228" i="2"/>
  <c r="J228" i="2"/>
  <c r="L227" i="2"/>
  <c r="J227" i="2"/>
  <c r="L226" i="2"/>
  <c r="J226" i="2"/>
  <c r="L225" i="2"/>
  <c r="J225" i="2"/>
  <c r="L224" i="2"/>
  <c r="J224" i="2"/>
  <c r="L223" i="2"/>
  <c r="J223" i="2"/>
  <c r="L221" i="2"/>
  <c r="J221" i="2"/>
  <c r="L220" i="2"/>
  <c r="J220" i="2"/>
  <c r="L381" i="2"/>
  <c r="J380" i="2"/>
  <c r="L380" i="2"/>
  <c r="J381" i="2"/>
  <c r="J382" i="2"/>
  <c r="L382" i="2"/>
  <c r="F298" i="2" l="1"/>
  <c r="N298" i="2" s="1"/>
  <c r="J358" i="2" l="1"/>
  <c r="L358" i="2"/>
  <c r="J354" i="2"/>
  <c r="L354" i="2"/>
  <c r="J362" i="2"/>
  <c r="L362" i="2"/>
  <c r="J363" i="2"/>
  <c r="L363" i="2"/>
  <c r="J364" i="2"/>
  <c r="L364" i="2"/>
  <c r="J365" i="2"/>
  <c r="L365" i="2"/>
  <c r="J366" i="2"/>
  <c r="L366" i="2"/>
  <c r="J367" i="2"/>
  <c r="L367" i="2"/>
  <c r="J368" i="2"/>
  <c r="L368" i="2"/>
  <c r="J369" i="2"/>
  <c r="L369" i="2"/>
  <c r="J370" i="2"/>
  <c r="L370" i="2"/>
  <c r="J371" i="2"/>
  <c r="L371" i="2"/>
  <c r="J372" i="2"/>
  <c r="L372" i="2"/>
  <c r="J375" i="2"/>
  <c r="L375" i="2"/>
  <c r="J376" i="2"/>
  <c r="L376" i="2"/>
  <c r="J377" i="2"/>
  <c r="L377" i="2"/>
  <c r="J378" i="2"/>
  <c r="L378" i="2"/>
  <c r="J379" i="2"/>
  <c r="L379" i="2"/>
  <c r="J343" i="2" l="1"/>
  <c r="J113" i="2"/>
  <c r="J246" i="2"/>
  <c r="L246" i="2"/>
  <c r="J245" i="2"/>
  <c r="L113" i="2" l="1"/>
  <c r="J219" i="2"/>
  <c r="I219" i="2"/>
  <c r="I111" i="2" s="1"/>
  <c r="F219" i="2"/>
  <c r="F111" i="2" l="1"/>
  <c r="N219" i="2"/>
  <c r="L219" i="2"/>
  <c r="J298" i="2"/>
  <c r="J253" i="2"/>
  <c r="L253" i="2"/>
  <c r="J254" i="2"/>
  <c r="L254" i="2"/>
  <c r="J255" i="2"/>
  <c r="L255" i="2"/>
  <c r="J256" i="2"/>
  <c r="L256" i="2"/>
  <c r="J257" i="2"/>
  <c r="L257" i="2"/>
  <c r="J258" i="2"/>
  <c r="L258" i="2"/>
  <c r="J259" i="2"/>
  <c r="L259" i="2"/>
  <c r="J260" i="2"/>
  <c r="L260" i="2"/>
  <c r="J261" i="2"/>
  <c r="L261" i="2"/>
  <c r="J262" i="2"/>
  <c r="L262" i="2"/>
  <c r="J263" i="2"/>
  <c r="L263" i="2"/>
  <c r="J264" i="2"/>
  <c r="L264" i="2"/>
  <c r="J265" i="2"/>
  <c r="L265" i="2"/>
  <c r="J266" i="2"/>
  <c r="L266" i="2"/>
  <c r="J267" i="2"/>
  <c r="L267" i="2"/>
  <c r="J268" i="2"/>
  <c r="L268" i="2"/>
  <c r="J269" i="2"/>
  <c r="L269" i="2"/>
  <c r="J270" i="2"/>
  <c r="L270" i="2"/>
  <c r="J271" i="2"/>
  <c r="L271" i="2"/>
  <c r="J272" i="2"/>
  <c r="L272" i="2"/>
  <c r="J273" i="2"/>
  <c r="L273" i="2"/>
  <c r="J274" i="2"/>
  <c r="L274" i="2"/>
  <c r="J275" i="2"/>
  <c r="L275" i="2"/>
  <c r="J276" i="2"/>
  <c r="L276" i="2"/>
  <c r="J277" i="2"/>
  <c r="L277" i="2"/>
  <c r="J301" i="2"/>
  <c r="L301" i="2"/>
  <c r="J302" i="2"/>
  <c r="L302" i="2"/>
  <c r="J303" i="2"/>
  <c r="L303" i="2"/>
  <c r="J304" i="2"/>
  <c r="L304" i="2"/>
  <c r="J305" i="2"/>
  <c r="L305" i="2"/>
  <c r="J306" i="2"/>
  <c r="L306" i="2"/>
  <c r="J307" i="2"/>
  <c r="L307" i="2"/>
  <c r="J308" i="2"/>
  <c r="L308" i="2"/>
  <c r="J309" i="2"/>
  <c r="L309" i="2"/>
  <c r="J310" i="2"/>
  <c r="L310" i="2"/>
  <c r="J311" i="2"/>
  <c r="L311" i="2"/>
  <c r="J312" i="2"/>
  <c r="L312" i="2"/>
  <c r="J313" i="2"/>
  <c r="L313" i="2"/>
  <c r="J314" i="2"/>
  <c r="L314" i="2"/>
  <c r="J242" i="2"/>
  <c r="L242" i="2"/>
  <c r="J243" i="2"/>
  <c r="L243" i="2"/>
  <c r="J244" i="2"/>
  <c r="L244" i="2"/>
  <c r="L245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J140" i="2"/>
  <c r="L140" i="2"/>
  <c r="J141" i="2"/>
  <c r="L141" i="2"/>
  <c r="J142" i="2"/>
  <c r="L142" i="2"/>
  <c r="J143" i="2"/>
  <c r="L143" i="2"/>
  <c r="J144" i="2"/>
  <c r="L144" i="2"/>
  <c r="J145" i="2"/>
  <c r="L145" i="2"/>
  <c r="J146" i="2"/>
  <c r="L146" i="2"/>
  <c r="J147" i="2"/>
  <c r="L147" i="2"/>
  <c r="J148" i="2"/>
  <c r="L148" i="2"/>
  <c r="J149" i="2"/>
  <c r="L149" i="2"/>
  <c r="J150" i="2"/>
  <c r="L150" i="2"/>
  <c r="J151" i="2"/>
  <c r="L151" i="2"/>
  <c r="J152" i="2"/>
  <c r="L152" i="2"/>
  <c r="J153" i="2"/>
  <c r="L153" i="2"/>
  <c r="J154" i="2"/>
  <c r="L154" i="2"/>
  <c r="J155" i="2"/>
  <c r="L155" i="2"/>
  <c r="J156" i="2"/>
  <c r="L156" i="2"/>
  <c r="J157" i="2"/>
  <c r="L157" i="2"/>
  <c r="J158" i="2"/>
  <c r="L158" i="2"/>
  <c r="J159" i="2"/>
  <c r="L159" i="2"/>
  <c r="J160" i="2"/>
  <c r="L160" i="2"/>
  <c r="J161" i="2"/>
  <c r="L161" i="2"/>
  <c r="J164" i="2"/>
  <c r="L164" i="2"/>
  <c r="J165" i="2"/>
  <c r="L165" i="2"/>
  <c r="J166" i="2"/>
  <c r="L166" i="2"/>
  <c r="J167" i="2"/>
  <c r="L167" i="2"/>
  <c r="J169" i="2"/>
  <c r="L169" i="2"/>
  <c r="J170" i="2"/>
  <c r="L170" i="2"/>
  <c r="J171" i="2"/>
  <c r="L171" i="2"/>
  <c r="J172" i="2"/>
  <c r="L172" i="2"/>
  <c r="J173" i="2"/>
  <c r="L173" i="2"/>
  <c r="J174" i="2"/>
  <c r="L174" i="2"/>
  <c r="J175" i="2"/>
  <c r="L175" i="2"/>
  <c r="J176" i="2"/>
  <c r="L176" i="2"/>
  <c r="J177" i="2"/>
  <c r="L177" i="2"/>
  <c r="J178" i="2"/>
  <c r="L178" i="2"/>
  <c r="J179" i="2"/>
  <c r="L179" i="2"/>
  <c r="J180" i="2"/>
  <c r="L180" i="2"/>
  <c r="J181" i="2"/>
  <c r="L181" i="2"/>
  <c r="J182" i="2"/>
  <c r="L182" i="2"/>
  <c r="J183" i="2"/>
  <c r="L183" i="2"/>
  <c r="J184" i="2"/>
  <c r="L184" i="2"/>
  <c r="J185" i="2"/>
  <c r="L185" i="2"/>
  <c r="J186" i="2"/>
  <c r="L186" i="2"/>
  <c r="J187" i="2"/>
  <c r="L187" i="2"/>
  <c r="J188" i="2"/>
  <c r="L188" i="2"/>
  <c r="J189" i="2"/>
  <c r="L189" i="2"/>
  <c r="J190" i="2"/>
  <c r="L190" i="2"/>
  <c r="J191" i="2"/>
  <c r="L191" i="2"/>
  <c r="J192" i="2"/>
  <c r="L192" i="2"/>
  <c r="J193" i="2"/>
  <c r="L193" i="2"/>
  <c r="J194" i="2"/>
  <c r="L194" i="2"/>
  <c r="J195" i="2"/>
  <c r="L195" i="2"/>
  <c r="J204" i="2"/>
  <c r="L204" i="2"/>
  <c r="J209" i="2"/>
  <c r="L209" i="2"/>
  <c r="J206" i="2"/>
  <c r="L206" i="2"/>
  <c r="J205" i="2"/>
  <c r="L205" i="2"/>
  <c r="J213" i="2"/>
  <c r="L213" i="2"/>
  <c r="J210" i="2"/>
  <c r="L210" i="2"/>
  <c r="J197" i="2"/>
  <c r="L197" i="2"/>
  <c r="F26" i="7" l="1"/>
  <c r="I26" i="7"/>
  <c r="J26" i="7"/>
  <c r="J29" i="7"/>
  <c r="L29" i="7"/>
  <c r="J30" i="7"/>
  <c r="L30" i="7"/>
  <c r="J31" i="7"/>
  <c r="L31" i="7"/>
  <c r="L26" i="7" l="1"/>
  <c r="F44" i="5" l="1"/>
  <c r="I44" i="5"/>
  <c r="J44" i="5"/>
  <c r="J47" i="5"/>
  <c r="L47" i="5"/>
  <c r="J48" i="5"/>
  <c r="L48" i="5"/>
  <c r="J49" i="5"/>
  <c r="L49" i="5"/>
  <c r="L44" i="5" l="1"/>
  <c r="L58" i="19" l="1"/>
  <c r="J58" i="19"/>
  <c r="L57" i="19"/>
  <c r="J57" i="19"/>
  <c r="L56" i="19"/>
  <c r="J56" i="19"/>
  <c r="J53" i="19"/>
  <c r="I53" i="19"/>
  <c r="F53" i="19"/>
  <c r="L52" i="19"/>
  <c r="J52" i="19"/>
  <c r="J51" i="19"/>
  <c r="J50" i="19"/>
  <c r="J49" i="19"/>
  <c r="J48" i="19"/>
  <c r="J47" i="19"/>
  <c r="J46" i="19"/>
  <c r="L45" i="19"/>
  <c r="J45" i="19"/>
  <c r="L44" i="19"/>
  <c r="J44" i="19"/>
  <c r="J41" i="19"/>
  <c r="I41" i="19"/>
  <c r="F41" i="19"/>
  <c r="L40" i="19"/>
  <c r="J40" i="19"/>
  <c r="L39" i="19"/>
  <c r="J39" i="19"/>
  <c r="L38" i="19"/>
  <c r="J38" i="19"/>
  <c r="J35" i="19"/>
  <c r="I35" i="19"/>
  <c r="F35" i="19"/>
  <c r="L34" i="19"/>
  <c r="J34" i="19"/>
  <c r="L33" i="19"/>
  <c r="J33" i="19"/>
  <c r="L32" i="19"/>
  <c r="J32" i="19"/>
  <c r="J29" i="19"/>
  <c r="I29" i="19"/>
  <c r="F29" i="19"/>
  <c r="J28" i="19"/>
  <c r="J27" i="19"/>
  <c r="L26" i="19"/>
  <c r="J26" i="19"/>
  <c r="L25" i="19"/>
  <c r="J25" i="19"/>
  <c r="J22" i="19"/>
  <c r="I22" i="19"/>
  <c r="F22" i="19"/>
  <c r="L21" i="19"/>
  <c r="J21" i="19"/>
  <c r="L20" i="19"/>
  <c r="J20" i="19"/>
  <c r="L19" i="19"/>
  <c r="J19" i="19"/>
  <c r="J16" i="19"/>
  <c r="I16" i="19"/>
  <c r="F16" i="19"/>
  <c r="L15" i="19"/>
  <c r="J15" i="19"/>
  <c r="L14" i="19"/>
  <c r="J14" i="19"/>
  <c r="L13" i="19"/>
  <c r="J13" i="19"/>
  <c r="J10" i="19"/>
  <c r="I10" i="19"/>
  <c r="F10" i="19"/>
  <c r="L61" i="18"/>
  <c r="J61" i="18"/>
  <c r="L60" i="18"/>
  <c r="J60" i="18"/>
  <c r="L59" i="18"/>
  <c r="J59" i="18"/>
  <c r="J56" i="18"/>
  <c r="I56" i="18"/>
  <c r="L55" i="18"/>
  <c r="J55" i="18"/>
  <c r="J54" i="18"/>
  <c r="J53" i="18"/>
  <c r="J52" i="18"/>
  <c r="J51" i="18"/>
  <c r="J50" i="18"/>
  <c r="J49" i="18"/>
  <c r="L48" i="18"/>
  <c r="J48" i="18"/>
  <c r="L47" i="18"/>
  <c r="J47" i="18"/>
  <c r="J44" i="18"/>
  <c r="I44" i="18"/>
  <c r="L43" i="18"/>
  <c r="J43" i="18"/>
  <c r="L42" i="18"/>
  <c r="J42" i="18"/>
  <c r="L41" i="18"/>
  <c r="J41" i="18"/>
  <c r="J38" i="18"/>
  <c r="I38" i="18"/>
  <c r="L37" i="18"/>
  <c r="J37" i="18"/>
  <c r="L36" i="18"/>
  <c r="J36" i="18"/>
  <c r="L35" i="18"/>
  <c r="J35" i="18"/>
  <c r="J32" i="18"/>
  <c r="I32" i="18"/>
  <c r="L31" i="18"/>
  <c r="J31" i="18"/>
  <c r="J30" i="18"/>
  <c r="J29" i="18"/>
  <c r="J28" i="18"/>
  <c r="J27" i="18"/>
  <c r="L26" i="18"/>
  <c r="J26" i="18"/>
  <c r="L25" i="18"/>
  <c r="J25" i="18"/>
  <c r="J22" i="18"/>
  <c r="I22" i="18"/>
  <c r="L21" i="18"/>
  <c r="J21" i="18"/>
  <c r="L20" i="18"/>
  <c r="J20" i="18"/>
  <c r="L19" i="18"/>
  <c r="J19" i="18"/>
  <c r="J16" i="18"/>
  <c r="I16" i="18"/>
  <c r="L15" i="18"/>
  <c r="J15" i="18"/>
  <c r="L14" i="18"/>
  <c r="J14" i="18"/>
  <c r="L13" i="18"/>
  <c r="J13" i="18"/>
  <c r="J10" i="18"/>
  <c r="I10" i="18"/>
  <c r="L61" i="17"/>
  <c r="J61" i="17"/>
  <c r="L60" i="17"/>
  <c r="J60" i="17"/>
  <c r="L59" i="17"/>
  <c r="J59" i="17"/>
  <c r="J56" i="17"/>
  <c r="I56" i="17"/>
  <c r="F56" i="17"/>
  <c r="J55" i="17"/>
  <c r="J54" i="17"/>
  <c r="J53" i="17"/>
  <c r="J52" i="17"/>
  <c r="J51" i="17"/>
  <c r="J50" i="17"/>
  <c r="J49" i="17"/>
  <c r="L48" i="17"/>
  <c r="J48" i="17"/>
  <c r="L47" i="17"/>
  <c r="J47" i="17"/>
  <c r="J44" i="17"/>
  <c r="I44" i="17"/>
  <c r="F44" i="17"/>
  <c r="L43" i="17"/>
  <c r="J43" i="17"/>
  <c r="L42" i="17"/>
  <c r="J42" i="17"/>
  <c r="L41" i="17"/>
  <c r="J41" i="17"/>
  <c r="J38" i="17"/>
  <c r="I38" i="17"/>
  <c r="F38" i="17"/>
  <c r="L37" i="17"/>
  <c r="J37" i="17"/>
  <c r="L36" i="17"/>
  <c r="J36" i="17"/>
  <c r="L35" i="17"/>
  <c r="J35" i="17"/>
  <c r="J32" i="17"/>
  <c r="I32" i="17"/>
  <c r="F32" i="17"/>
  <c r="L31" i="17"/>
  <c r="J31" i="17"/>
  <c r="J30" i="17"/>
  <c r="J29" i="17"/>
  <c r="J28" i="17"/>
  <c r="J27" i="17"/>
  <c r="L26" i="17"/>
  <c r="J26" i="17"/>
  <c r="L25" i="17"/>
  <c r="J25" i="17"/>
  <c r="J22" i="17"/>
  <c r="I22" i="17"/>
  <c r="F22" i="17"/>
  <c r="L21" i="17"/>
  <c r="J21" i="17"/>
  <c r="L20" i="17"/>
  <c r="J20" i="17"/>
  <c r="L19" i="17"/>
  <c r="J19" i="17"/>
  <c r="J16" i="17"/>
  <c r="I16" i="17"/>
  <c r="F16" i="17"/>
  <c r="L15" i="17"/>
  <c r="J15" i="17"/>
  <c r="L14" i="17"/>
  <c r="J14" i="17"/>
  <c r="L13" i="17"/>
  <c r="J13" i="17"/>
  <c r="J10" i="17"/>
  <c r="I10" i="17"/>
  <c r="F10" i="17"/>
  <c r="L61" i="16"/>
  <c r="J61" i="16"/>
  <c r="L60" i="16"/>
  <c r="J60" i="16"/>
  <c r="L59" i="16"/>
  <c r="J59" i="16"/>
  <c r="J56" i="16"/>
  <c r="I56" i="16"/>
  <c r="F56" i="16"/>
  <c r="J55" i="16"/>
  <c r="J54" i="16"/>
  <c r="J53" i="16"/>
  <c r="J52" i="16"/>
  <c r="J51" i="16"/>
  <c r="J50" i="16"/>
  <c r="J49" i="16"/>
  <c r="L48" i="16"/>
  <c r="J48" i="16"/>
  <c r="L47" i="16"/>
  <c r="J47" i="16"/>
  <c r="J44" i="16"/>
  <c r="I44" i="16"/>
  <c r="F44" i="16"/>
  <c r="L43" i="16"/>
  <c r="J43" i="16"/>
  <c r="L42" i="16"/>
  <c r="J42" i="16"/>
  <c r="L41" i="16"/>
  <c r="J41" i="16"/>
  <c r="J38" i="16"/>
  <c r="I38" i="16"/>
  <c r="F38" i="16"/>
  <c r="L37" i="16"/>
  <c r="J37" i="16"/>
  <c r="L36" i="16"/>
  <c r="J36" i="16"/>
  <c r="L35" i="16"/>
  <c r="J35" i="16"/>
  <c r="J32" i="16"/>
  <c r="I32" i="16"/>
  <c r="F32" i="16"/>
  <c r="L31" i="16"/>
  <c r="J31" i="16"/>
  <c r="J30" i="16"/>
  <c r="J29" i="16"/>
  <c r="J28" i="16"/>
  <c r="J27" i="16"/>
  <c r="L26" i="16"/>
  <c r="J26" i="16"/>
  <c r="L25" i="16"/>
  <c r="J25" i="16"/>
  <c r="J22" i="16"/>
  <c r="I22" i="16"/>
  <c r="F22" i="16"/>
  <c r="L21" i="16"/>
  <c r="J21" i="16"/>
  <c r="L20" i="16"/>
  <c r="J20" i="16"/>
  <c r="L19" i="16"/>
  <c r="J19" i="16"/>
  <c r="J16" i="16"/>
  <c r="I16" i="16"/>
  <c r="F16" i="16"/>
  <c r="L15" i="16"/>
  <c r="J15" i="16"/>
  <c r="L14" i="16"/>
  <c r="J14" i="16"/>
  <c r="L13" i="16"/>
  <c r="J13" i="16"/>
  <c r="J10" i="16"/>
  <c r="I10" i="16"/>
  <c r="F10" i="16"/>
  <c r="L61" i="15"/>
  <c r="J61" i="15"/>
  <c r="L60" i="15"/>
  <c r="J60" i="15"/>
  <c r="L59" i="15"/>
  <c r="J59" i="15"/>
  <c r="J56" i="15"/>
  <c r="I56" i="15"/>
  <c r="F56" i="15"/>
  <c r="L55" i="15"/>
  <c r="J55" i="15"/>
  <c r="J54" i="15"/>
  <c r="J53" i="15"/>
  <c r="J52" i="15"/>
  <c r="J51" i="15"/>
  <c r="J50" i="15"/>
  <c r="J49" i="15"/>
  <c r="L48" i="15"/>
  <c r="J48" i="15"/>
  <c r="L47" i="15"/>
  <c r="J47" i="15"/>
  <c r="J44" i="15"/>
  <c r="I44" i="15"/>
  <c r="F44" i="15"/>
  <c r="L43" i="15"/>
  <c r="J43" i="15"/>
  <c r="L42" i="15"/>
  <c r="J42" i="15"/>
  <c r="L41" i="15"/>
  <c r="J41" i="15"/>
  <c r="J38" i="15"/>
  <c r="I38" i="15"/>
  <c r="F38" i="15"/>
  <c r="L37" i="15"/>
  <c r="J37" i="15"/>
  <c r="L36" i="15"/>
  <c r="J36" i="15"/>
  <c r="L35" i="15"/>
  <c r="J35" i="15"/>
  <c r="J32" i="15"/>
  <c r="I32" i="15"/>
  <c r="F32" i="15"/>
  <c r="J31" i="15"/>
  <c r="J30" i="15"/>
  <c r="J29" i="15"/>
  <c r="J28" i="15"/>
  <c r="J27" i="15"/>
  <c r="L26" i="15"/>
  <c r="J26" i="15"/>
  <c r="L25" i="15"/>
  <c r="J25" i="15"/>
  <c r="J22" i="15"/>
  <c r="I22" i="15"/>
  <c r="F22" i="15"/>
  <c r="L21" i="15"/>
  <c r="J21" i="15"/>
  <c r="L20" i="15"/>
  <c r="L19" i="15"/>
  <c r="J19" i="15"/>
  <c r="J16" i="15"/>
  <c r="I16" i="15"/>
  <c r="F16" i="15"/>
  <c r="L15" i="15"/>
  <c r="J15" i="15"/>
  <c r="L14" i="15"/>
  <c r="J14" i="15"/>
  <c r="L13" i="15"/>
  <c r="J13" i="15"/>
  <c r="J10" i="15"/>
  <c r="I10" i="15"/>
  <c r="F10" i="15"/>
  <c r="L61" i="14"/>
  <c r="J61" i="14"/>
  <c r="L60" i="14"/>
  <c r="J60" i="14"/>
  <c r="L59" i="14"/>
  <c r="J59" i="14"/>
  <c r="J56" i="14"/>
  <c r="I56" i="14"/>
  <c r="F56" i="14"/>
  <c r="J55" i="14"/>
  <c r="J54" i="14"/>
  <c r="J53" i="14"/>
  <c r="J52" i="14"/>
  <c r="J51" i="14"/>
  <c r="J50" i="14"/>
  <c r="J49" i="14"/>
  <c r="L48" i="14"/>
  <c r="J48" i="14"/>
  <c r="L47" i="14"/>
  <c r="J47" i="14"/>
  <c r="J44" i="14"/>
  <c r="I44" i="14"/>
  <c r="F44" i="14"/>
  <c r="L43" i="14"/>
  <c r="J43" i="14"/>
  <c r="L42" i="14"/>
  <c r="J42" i="14"/>
  <c r="L41" i="14"/>
  <c r="J41" i="14"/>
  <c r="J38" i="14"/>
  <c r="I38" i="14"/>
  <c r="F38" i="14"/>
  <c r="L37" i="14"/>
  <c r="J37" i="14"/>
  <c r="L36" i="14"/>
  <c r="J36" i="14"/>
  <c r="L35" i="14"/>
  <c r="J35" i="14"/>
  <c r="J32" i="14"/>
  <c r="I32" i="14"/>
  <c r="F32" i="14"/>
  <c r="J31" i="14"/>
  <c r="J30" i="14"/>
  <c r="J29" i="14"/>
  <c r="J28" i="14"/>
  <c r="J27" i="14"/>
  <c r="L26" i="14"/>
  <c r="J26" i="14"/>
  <c r="L25" i="14"/>
  <c r="J25" i="14"/>
  <c r="J22" i="14"/>
  <c r="I22" i="14"/>
  <c r="F22" i="14"/>
  <c r="L21" i="14"/>
  <c r="J21" i="14"/>
  <c r="L20" i="14"/>
  <c r="J20" i="14"/>
  <c r="L19" i="14"/>
  <c r="J19" i="14"/>
  <c r="J16" i="14"/>
  <c r="L15" i="14"/>
  <c r="J15" i="14"/>
  <c r="L14" i="14"/>
  <c r="J14" i="14"/>
  <c r="L13" i="14"/>
  <c r="J13" i="14"/>
  <c r="J10" i="14"/>
  <c r="I10" i="14"/>
  <c r="F10" i="14"/>
  <c r="L61" i="13"/>
  <c r="J61" i="13"/>
  <c r="L60" i="13"/>
  <c r="J60" i="13"/>
  <c r="L59" i="13"/>
  <c r="J59" i="13"/>
  <c r="J56" i="13"/>
  <c r="I56" i="13"/>
  <c r="F56" i="13"/>
  <c r="L55" i="13"/>
  <c r="J55" i="13"/>
  <c r="J54" i="13"/>
  <c r="J53" i="13"/>
  <c r="J52" i="13"/>
  <c r="J51" i="13"/>
  <c r="J50" i="13"/>
  <c r="J49" i="13"/>
  <c r="L48" i="13"/>
  <c r="J48" i="13"/>
  <c r="L47" i="13"/>
  <c r="J47" i="13"/>
  <c r="J44" i="13"/>
  <c r="I44" i="13"/>
  <c r="F44" i="13"/>
  <c r="L43" i="13"/>
  <c r="J43" i="13"/>
  <c r="L42" i="13"/>
  <c r="J42" i="13"/>
  <c r="L41" i="13"/>
  <c r="J41" i="13"/>
  <c r="J38" i="13"/>
  <c r="I38" i="13"/>
  <c r="F38" i="13"/>
  <c r="L37" i="13"/>
  <c r="J37" i="13"/>
  <c r="L36" i="13"/>
  <c r="J36" i="13"/>
  <c r="L35" i="13"/>
  <c r="J35" i="13"/>
  <c r="J32" i="13"/>
  <c r="I32" i="13"/>
  <c r="F32" i="13"/>
  <c r="L31" i="13"/>
  <c r="J31" i="13"/>
  <c r="J30" i="13"/>
  <c r="J29" i="13"/>
  <c r="J28" i="13"/>
  <c r="J27" i="13"/>
  <c r="L26" i="13"/>
  <c r="J26" i="13"/>
  <c r="L25" i="13"/>
  <c r="J25" i="13"/>
  <c r="J22" i="13"/>
  <c r="I22" i="13"/>
  <c r="F22" i="13"/>
  <c r="L21" i="13"/>
  <c r="J21" i="13"/>
  <c r="L20" i="13"/>
  <c r="J20" i="13"/>
  <c r="L19" i="13"/>
  <c r="J19" i="13"/>
  <c r="J16" i="13"/>
  <c r="I16" i="13"/>
  <c r="F16" i="13"/>
  <c r="L15" i="13"/>
  <c r="J15" i="13"/>
  <c r="L14" i="13"/>
  <c r="J14" i="13"/>
  <c r="L13" i="13"/>
  <c r="J13" i="13"/>
  <c r="J10" i="13"/>
  <c r="I10" i="13"/>
  <c r="F10" i="13"/>
  <c r="L67" i="12"/>
  <c r="J67" i="12"/>
  <c r="L66" i="12"/>
  <c r="J66" i="12"/>
  <c r="L65" i="12"/>
  <c r="J65" i="12"/>
  <c r="J62" i="12"/>
  <c r="I62" i="12"/>
  <c r="L61" i="12"/>
  <c r="J61" i="12"/>
  <c r="J60" i="12"/>
  <c r="J59" i="12"/>
  <c r="J58" i="12"/>
  <c r="J57" i="12"/>
  <c r="J56" i="12"/>
  <c r="J55" i="12"/>
  <c r="L54" i="12"/>
  <c r="J54" i="12"/>
  <c r="L53" i="12"/>
  <c r="J53" i="12"/>
  <c r="J50" i="12"/>
  <c r="I50" i="12"/>
  <c r="L43" i="12"/>
  <c r="J43" i="12"/>
  <c r="L42" i="12"/>
  <c r="J42" i="12"/>
  <c r="L41" i="12"/>
  <c r="J41" i="12"/>
  <c r="J38" i="12"/>
  <c r="I38" i="12"/>
  <c r="L37" i="12"/>
  <c r="J37" i="12"/>
  <c r="L36" i="12"/>
  <c r="J36" i="12"/>
  <c r="L35" i="12"/>
  <c r="J35" i="12"/>
  <c r="J32" i="12"/>
  <c r="I32" i="12"/>
  <c r="J31" i="12"/>
  <c r="J30" i="12"/>
  <c r="J29" i="12"/>
  <c r="J28" i="12"/>
  <c r="J27" i="12"/>
  <c r="L26" i="12"/>
  <c r="J26" i="12"/>
  <c r="L25" i="12"/>
  <c r="J25" i="12"/>
  <c r="J22" i="12"/>
  <c r="I22" i="12"/>
  <c r="L21" i="12"/>
  <c r="J21" i="12"/>
  <c r="L20" i="12"/>
  <c r="J20" i="12"/>
  <c r="L19" i="12"/>
  <c r="J19" i="12"/>
  <c r="J16" i="12"/>
  <c r="I16" i="12"/>
  <c r="L15" i="12"/>
  <c r="J15" i="12"/>
  <c r="L14" i="12"/>
  <c r="J14" i="12"/>
  <c r="L13" i="12"/>
  <c r="J13" i="12"/>
  <c r="J10" i="12"/>
  <c r="I10" i="12"/>
  <c r="L61" i="11"/>
  <c r="J61" i="11"/>
  <c r="L60" i="11"/>
  <c r="J60" i="11"/>
  <c r="L59" i="11"/>
  <c r="J59" i="11"/>
  <c r="J56" i="11"/>
  <c r="I56" i="11"/>
  <c r="F56" i="11"/>
  <c r="J55" i="11"/>
  <c r="J54" i="11"/>
  <c r="J53" i="11"/>
  <c r="J52" i="11"/>
  <c r="J51" i="11"/>
  <c r="J50" i="11"/>
  <c r="J49" i="11"/>
  <c r="L48" i="11"/>
  <c r="J48" i="11"/>
  <c r="L47" i="11"/>
  <c r="J47" i="11"/>
  <c r="J44" i="11"/>
  <c r="I44" i="11"/>
  <c r="F44" i="11"/>
  <c r="L43" i="11"/>
  <c r="J43" i="11"/>
  <c r="L42" i="11"/>
  <c r="J42" i="11"/>
  <c r="L41" i="11"/>
  <c r="J41" i="11"/>
  <c r="J38" i="11"/>
  <c r="I38" i="11"/>
  <c r="F38" i="11"/>
  <c r="L37" i="11"/>
  <c r="J37" i="11"/>
  <c r="L36" i="11"/>
  <c r="J36" i="11"/>
  <c r="L35" i="11"/>
  <c r="J35" i="11"/>
  <c r="J32" i="11"/>
  <c r="I32" i="11"/>
  <c r="F32" i="11"/>
  <c r="J31" i="11"/>
  <c r="J30" i="11"/>
  <c r="J29" i="11"/>
  <c r="J28" i="11"/>
  <c r="J27" i="11"/>
  <c r="L26" i="11"/>
  <c r="J26" i="11"/>
  <c r="L25" i="11"/>
  <c r="J25" i="11"/>
  <c r="J22" i="11"/>
  <c r="I22" i="11"/>
  <c r="F22" i="11"/>
  <c r="L21" i="11"/>
  <c r="J21" i="11"/>
  <c r="L20" i="11"/>
  <c r="J20" i="11"/>
  <c r="L19" i="11"/>
  <c r="J19" i="11"/>
  <c r="J16" i="11"/>
  <c r="I16" i="11"/>
  <c r="F16" i="11"/>
  <c r="L15" i="11"/>
  <c r="J15" i="11"/>
  <c r="L14" i="11"/>
  <c r="J14" i="11"/>
  <c r="L13" i="11"/>
  <c r="J13" i="11"/>
  <c r="J10" i="11"/>
  <c r="I10" i="11"/>
  <c r="F10" i="11"/>
  <c r="L61" i="10"/>
  <c r="J61" i="10"/>
  <c r="L60" i="10"/>
  <c r="J60" i="10"/>
  <c r="L59" i="10"/>
  <c r="J59" i="10"/>
  <c r="J56" i="10"/>
  <c r="I56" i="10"/>
  <c r="F56" i="10"/>
  <c r="J55" i="10"/>
  <c r="J54" i="10"/>
  <c r="J53" i="10"/>
  <c r="J52" i="10"/>
  <c r="J51" i="10"/>
  <c r="J50" i="10"/>
  <c r="J49" i="10"/>
  <c r="L48" i="10"/>
  <c r="J48" i="10"/>
  <c r="L47" i="10"/>
  <c r="J47" i="10"/>
  <c r="J44" i="10"/>
  <c r="I44" i="10"/>
  <c r="F44" i="10"/>
  <c r="L43" i="10"/>
  <c r="J43" i="10"/>
  <c r="L42" i="10"/>
  <c r="J42" i="10"/>
  <c r="L41" i="10"/>
  <c r="J41" i="10"/>
  <c r="J38" i="10"/>
  <c r="I38" i="10"/>
  <c r="F38" i="10"/>
  <c r="L37" i="10"/>
  <c r="J37" i="10"/>
  <c r="L36" i="10"/>
  <c r="J36" i="10"/>
  <c r="L35" i="10"/>
  <c r="J35" i="10"/>
  <c r="J32" i="10"/>
  <c r="I32" i="10"/>
  <c r="F32" i="10"/>
  <c r="L31" i="10"/>
  <c r="J31" i="10"/>
  <c r="J30" i="10"/>
  <c r="J29" i="10"/>
  <c r="J28" i="10"/>
  <c r="J27" i="10"/>
  <c r="L26" i="10"/>
  <c r="J26" i="10"/>
  <c r="L25" i="10"/>
  <c r="J25" i="10"/>
  <c r="J22" i="10"/>
  <c r="I22" i="10"/>
  <c r="F22" i="10"/>
  <c r="L21" i="10"/>
  <c r="J21" i="10"/>
  <c r="L20" i="10"/>
  <c r="J20" i="10"/>
  <c r="L19" i="10"/>
  <c r="J19" i="10"/>
  <c r="J16" i="10"/>
  <c r="I16" i="10"/>
  <c r="F16" i="10"/>
  <c r="L15" i="10"/>
  <c r="J15" i="10"/>
  <c r="L14" i="10"/>
  <c r="J14" i="10"/>
  <c r="L13" i="10"/>
  <c r="J13" i="10"/>
  <c r="J10" i="10"/>
  <c r="I10" i="10"/>
  <c r="F10" i="10"/>
  <c r="L49" i="8"/>
  <c r="J49" i="8"/>
  <c r="L48" i="8"/>
  <c r="J48" i="8"/>
  <c r="L47" i="8"/>
  <c r="J47" i="8"/>
  <c r="J44" i="8"/>
  <c r="I44" i="8"/>
  <c r="F44" i="8"/>
  <c r="L43" i="8"/>
  <c r="J43" i="8"/>
  <c r="L42" i="8"/>
  <c r="J42" i="8"/>
  <c r="L41" i="8"/>
  <c r="J41" i="8"/>
  <c r="J38" i="8"/>
  <c r="I38" i="8"/>
  <c r="F38" i="8"/>
  <c r="L37" i="8"/>
  <c r="J37" i="8"/>
  <c r="L36" i="8"/>
  <c r="J36" i="8"/>
  <c r="L35" i="8"/>
  <c r="J35" i="8"/>
  <c r="J32" i="8"/>
  <c r="I32" i="8"/>
  <c r="F32" i="8"/>
  <c r="J31" i="8"/>
  <c r="J30" i="8"/>
  <c r="J29" i="8"/>
  <c r="J28" i="8"/>
  <c r="J27" i="8"/>
  <c r="L26" i="8"/>
  <c r="J26" i="8"/>
  <c r="L25" i="8"/>
  <c r="J25" i="8"/>
  <c r="J22" i="8"/>
  <c r="I22" i="8"/>
  <c r="F22" i="8"/>
  <c r="L21" i="8"/>
  <c r="J21" i="8"/>
  <c r="L20" i="8"/>
  <c r="J20" i="8"/>
  <c r="L19" i="8"/>
  <c r="J19" i="8"/>
  <c r="J16" i="8"/>
  <c r="I16" i="8"/>
  <c r="F16" i="8"/>
  <c r="L15" i="8"/>
  <c r="J15" i="8"/>
  <c r="L14" i="8"/>
  <c r="J14" i="8"/>
  <c r="L13" i="8"/>
  <c r="J13" i="8"/>
  <c r="J10" i="8"/>
  <c r="I10" i="8"/>
  <c r="F10" i="8"/>
  <c r="L25" i="7"/>
  <c r="J25" i="7"/>
  <c r="L24" i="7"/>
  <c r="J24" i="7"/>
  <c r="L23" i="7"/>
  <c r="J23" i="7"/>
  <c r="J20" i="7"/>
  <c r="I20" i="7"/>
  <c r="F20" i="7"/>
  <c r="L19" i="7"/>
  <c r="J19" i="7"/>
  <c r="J18" i="7"/>
  <c r="J17" i="7"/>
  <c r="J16" i="7"/>
  <c r="J15" i="7"/>
  <c r="L14" i="7"/>
  <c r="J14" i="7"/>
  <c r="L13" i="7"/>
  <c r="J13" i="7"/>
  <c r="J10" i="7"/>
  <c r="I10" i="7"/>
  <c r="F10" i="7"/>
  <c r="L61" i="6"/>
  <c r="J61" i="6"/>
  <c r="L60" i="6"/>
  <c r="J60" i="6"/>
  <c r="L59" i="6"/>
  <c r="J59" i="6"/>
  <c r="J56" i="6"/>
  <c r="I56" i="6"/>
  <c r="F56" i="6"/>
  <c r="L55" i="6"/>
  <c r="J55" i="6"/>
  <c r="J54" i="6"/>
  <c r="J53" i="6"/>
  <c r="J52" i="6"/>
  <c r="J51" i="6"/>
  <c r="J50" i="6"/>
  <c r="J49" i="6"/>
  <c r="L48" i="6"/>
  <c r="J48" i="6"/>
  <c r="L47" i="6"/>
  <c r="J47" i="6"/>
  <c r="J44" i="6"/>
  <c r="I44" i="6"/>
  <c r="F44" i="6"/>
  <c r="L43" i="6"/>
  <c r="J43" i="6"/>
  <c r="L42" i="6"/>
  <c r="J42" i="6"/>
  <c r="L41" i="6"/>
  <c r="J41" i="6"/>
  <c r="J38" i="6"/>
  <c r="I38" i="6"/>
  <c r="F38" i="6"/>
  <c r="L37" i="6"/>
  <c r="J37" i="6"/>
  <c r="L36" i="6"/>
  <c r="J36" i="6"/>
  <c r="L35" i="6"/>
  <c r="J35" i="6"/>
  <c r="J32" i="6"/>
  <c r="I32" i="6"/>
  <c r="F32" i="6"/>
  <c r="J31" i="6"/>
  <c r="J30" i="6"/>
  <c r="J29" i="6"/>
  <c r="J28" i="6"/>
  <c r="J27" i="6"/>
  <c r="L26" i="6"/>
  <c r="J26" i="6"/>
  <c r="L25" i="6"/>
  <c r="J25" i="6"/>
  <c r="J22" i="6"/>
  <c r="I22" i="6"/>
  <c r="F22" i="6"/>
  <c r="L21" i="6"/>
  <c r="J21" i="6"/>
  <c r="L20" i="6"/>
  <c r="J20" i="6"/>
  <c r="L19" i="6"/>
  <c r="J19" i="6"/>
  <c r="J16" i="6"/>
  <c r="I16" i="6"/>
  <c r="F16" i="6"/>
  <c r="L15" i="6"/>
  <c r="J15" i="6"/>
  <c r="L14" i="6"/>
  <c r="J14" i="6"/>
  <c r="L13" i="6"/>
  <c r="J13" i="6"/>
  <c r="J10" i="6"/>
  <c r="I10" i="6"/>
  <c r="F10" i="6"/>
  <c r="L43" i="5"/>
  <c r="J43" i="5"/>
  <c r="L42" i="5"/>
  <c r="J42" i="5"/>
  <c r="L41" i="5"/>
  <c r="J41" i="5"/>
  <c r="J38" i="5"/>
  <c r="I38" i="5"/>
  <c r="F38" i="5"/>
  <c r="L37" i="5"/>
  <c r="J37" i="5"/>
  <c r="L36" i="5"/>
  <c r="J36" i="5"/>
  <c r="L35" i="5"/>
  <c r="J35" i="5"/>
  <c r="J32" i="5"/>
  <c r="I32" i="5"/>
  <c r="F32" i="5"/>
  <c r="L31" i="5"/>
  <c r="J31" i="5"/>
  <c r="J30" i="5"/>
  <c r="J29" i="5"/>
  <c r="J28" i="5"/>
  <c r="J27" i="5"/>
  <c r="L26" i="5"/>
  <c r="J26" i="5"/>
  <c r="L25" i="5"/>
  <c r="J25" i="5"/>
  <c r="J22" i="5"/>
  <c r="I22" i="5"/>
  <c r="F22" i="5"/>
  <c r="L21" i="5"/>
  <c r="J21" i="5"/>
  <c r="L20" i="5"/>
  <c r="J20" i="5"/>
  <c r="L19" i="5"/>
  <c r="J19" i="5"/>
  <c r="J16" i="5"/>
  <c r="I16" i="5"/>
  <c r="F16" i="5"/>
  <c r="L15" i="5"/>
  <c r="J15" i="5"/>
  <c r="L14" i="5"/>
  <c r="J14" i="5"/>
  <c r="L13" i="5"/>
  <c r="J13" i="5"/>
  <c r="J10" i="5"/>
  <c r="I10" i="5"/>
  <c r="F10" i="5"/>
  <c r="L61" i="3"/>
  <c r="J61" i="3"/>
  <c r="L60" i="3"/>
  <c r="J60" i="3"/>
  <c r="L59" i="3"/>
  <c r="J59" i="3"/>
  <c r="J56" i="3"/>
  <c r="I56" i="3"/>
  <c r="F56" i="3"/>
  <c r="J55" i="3"/>
  <c r="J54" i="3"/>
  <c r="J53" i="3"/>
  <c r="J52" i="3"/>
  <c r="J51" i="3"/>
  <c r="J50" i="3"/>
  <c r="J49" i="3"/>
  <c r="L48" i="3"/>
  <c r="J48" i="3"/>
  <c r="L47" i="3"/>
  <c r="J47" i="3"/>
  <c r="J44" i="3"/>
  <c r="I44" i="3"/>
  <c r="F44" i="3"/>
  <c r="L43" i="3"/>
  <c r="J43" i="3"/>
  <c r="L42" i="3"/>
  <c r="J42" i="3"/>
  <c r="L41" i="3"/>
  <c r="J41" i="3"/>
  <c r="J38" i="3"/>
  <c r="I38" i="3"/>
  <c r="F38" i="3"/>
  <c r="L37" i="3"/>
  <c r="J37" i="3"/>
  <c r="L36" i="3"/>
  <c r="J36" i="3"/>
  <c r="L35" i="3"/>
  <c r="J35" i="3"/>
  <c r="J32" i="3"/>
  <c r="I32" i="3"/>
  <c r="F32" i="3"/>
  <c r="J31" i="3"/>
  <c r="J30" i="3"/>
  <c r="J29" i="3"/>
  <c r="J28" i="3"/>
  <c r="J27" i="3"/>
  <c r="L26" i="3"/>
  <c r="J26" i="3"/>
  <c r="L25" i="3"/>
  <c r="J25" i="3"/>
  <c r="J22" i="3"/>
  <c r="I22" i="3"/>
  <c r="F22" i="3"/>
  <c r="L21" i="3"/>
  <c r="J21" i="3"/>
  <c r="L20" i="3"/>
  <c r="J20" i="3"/>
  <c r="L19" i="3"/>
  <c r="J19" i="3"/>
  <c r="J16" i="3"/>
  <c r="I16" i="3"/>
  <c r="F16" i="3"/>
  <c r="L15" i="3"/>
  <c r="J15" i="3"/>
  <c r="L14" i="3"/>
  <c r="J14" i="3"/>
  <c r="L13" i="3"/>
  <c r="J13" i="3"/>
  <c r="J10" i="3"/>
  <c r="I10" i="3"/>
  <c r="F10" i="3"/>
  <c r="J340" i="2"/>
  <c r="L323" i="2"/>
  <c r="J323" i="2"/>
  <c r="L322" i="2"/>
  <c r="J322" i="2"/>
  <c r="L321" i="2"/>
  <c r="J321" i="2"/>
  <c r="J318" i="2"/>
  <c r="F318" i="2"/>
  <c r="N318" i="2" s="1"/>
  <c r="L252" i="2"/>
  <c r="J252" i="2"/>
  <c r="L251" i="2"/>
  <c r="J251" i="2"/>
  <c r="J248" i="2"/>
  <c r="I248" i="2"/>
  <c r="F248" i="2"/>
  <c r="N248" i="2" s="1"/>
  <c r="L241" i="2"/>
  <c r="J241" i="2"/>
  <c r="L240" i="2"/>
  <c r="J240" i="2"/>
  <c r="J237" i="2"/>
  <c r="L114" i="2"/>
  <c r="J114" i="2"/>
  <c r="J111" i="2"/>
  <c r="L110" i="2"/>
  <c r="J110" i="2"/>
  <c r="L109" i="2"/>
  <c r="J109" i="2"/>
  <c r="L108" i="2"/>
  <c r="J108" i="2"/>
  <c r="J105" i="2"/>
  <c r="I105" i="2"/>
  <c r="F105" i="2"/>
  <c r="L104" i="2"/>
  <c r="J104" i="2"/>
  <c r="L103" i="2"/>
  <c r="J103" i="2"/>
  <c r="L102" i="2"/>
  <c r="J102" i="2"/>
  <c r="J99" i="2"/>
  <c r="I99" i="2"/>
  <c r="F99" i="2"/>
  <c r="J96" i="2"/>
  <c r="J95" i="2"/>
  <c r="J94" i="2"/>
  <c r="J93" i="2"/>
  <c r="J92" i="2"/>
  <c r="J91" i="2"/>
  <c r="L90" i="2"/>
  <c r="J90" i="2"/>
  <c r="L89" i="2"/>
  <c r="J89" i="2"/>
  <c r="J86" i="2"/>
  <c r="L82" i="2"/>
  <c r="J82" i="2"/>
  <c r="L81" i="2"/>
  <c r="J81" i="2"/>
  <c r="L80" i="2"/>
  <c r="J80" i="2"/>
  <c r="J77" i="2"/>
  <c r="F77" i="2"/>
  <c r="L76" i="2"/>
  <c r="J76" i="2"/>
  <c r="L75" i="2"/>
  <c r="J75" i="2"/>
  <c r="L74" i="2"/>
  <c r="J74" i="2"/>
  <c r="J71" i="2"/>
  <c r="I71" i="2"/>
  <c r="F71" i="2"/>
  <c r="L70" i="2"/>
  <c r="J70" i="2"/>
  <c r="L69" i="2"/>
  <c r="J69" i="2"/>
  <c r="L68" i="2"/>
  <c r="J68" i="2"/>
  <c r="J65" i="2"/>
  <c r="I65" i="2"/>
  <c r="F65" i="2"/>
  <c r="J64" i="2"/>
  <c r="J63" i="2"/>
  <c r="J62" i="2"/>
  <c r="J61" i="2"/>
  <c r="J60" i="2"/>
  <c r="L59" i="2"/>
  <c r="J59" i="2"/>
  <c r="L58" i="2"/>
  <c r="J58" i="2"/>
  <c r="J55" i="2"/>
  <c r="F55" i="2"/>
  <c r="J54" i="2"/>
  <c r="J52" i="2"/>
  <c r="J50" i="2"/>
  <c r="J49" i="2"/>
  <c r="L48" i="2"/>
  <c r="J48" i="2"/>
  <c r="L47" i="2"/>
  <c r="J47" i="2"/>
  <c r="J44" i="2"/>
  <c r="I44" i="2"/>
  <c r="F44" i="2"/>
  <c r="L43" i="2"/>
  <c r="J43" i="2"/>
  <c r="L42" i="2"/>
  <c r="J42" i="2"/>
  <c r="L41" i="2"/>
  <c r="J41" i="2"/>
  <c r="J38" i="2"/>
  <c r="I38" i="2"/>
  <c r="F38" i="2"/>
  <c r="L37" i="2"/>
  <c r="J37" i="2"/>
  <c r="L36" i="2"/>
  <c r="J36" i="2"/>
  <c r="L35" i="2"/>
  <c r="J35" i="2"/>
  <c r="J32" i="2"/>
  <c r="I32" i="2"/>
  <c r="F32" i="2"/>
  <c r="L31" i="2"/>
  <c r="J31" i="2"/>
  <c r="J30" i="2"/>
  <c r="J29" i="2"/>
  <c r="J28" i="2"/>
  <c r="J27" i="2"/>
  <c r="L26" i="2"/>
  <c r="J26" i="2"/>
  <c r="L25" i="2"/>
  <c r="J25" i="2"/>
  <c r="J22" i="2"/>
  <c r="I22" i="2"/>
  <c r="F22" i="2"/>
  <c r="L21" i="2"/>
  <c r="J21" i="2"/>
  <c r="L20" i="2"/>
  <c r="J20" i="2"/>
  <c r="L19" i="2"/>
  <c r="J19" i="2"/>
  <c r="J16" i="2"/>
  <c r="I16" i="2"/>
  <c r="F16" i="2"/>
  <c r="L15" i="2"/>
  <c r="J15" i="2"/>
  <c r="L14" i="2"/>
  <c r="J14" i="2"/>
  <c r="L13" i="2"/>
  <c r="J13" i="2"/>
  <c r="J10" i="2"/>
  <c r="I10" i="2"/>
  <c r="F10" i="2"/>
  <c r="J49" i="9"/>
  <c r="J50" i="9"/>
  <c r="J51" i="9"/>
  <c r="J52" i="9"/>
  <c r="J53" i="9"/>
  <c r="J54" i="9"/>
  <c r="J55" i="9"/>
  <c r="L55" i="9"/>
  <c r="I22" i="9"/>
  <c r="F22" i="9"/>
  <c r="J27" i="9"/>
  <c r="J28" i="9"/>
  <c r="J29" i="9"/>
  <c r="J30" i="9"/>
  <c r="L38" i="14" l="1"/>
  <c r="L10" i="17"/>
  <c r="L38" i="17"/>
  <c r="L35" i="19"/>
  <c r="L16" i="18"/>
  <c r="L32" i="14"/>
  <c r="L38" i="2"/>
  <c r="L38" i="18"/>
  <c r="L56" i="15"/>
  <c r="L38" i="11"/>
  <c r="L10" i="2"/>
  <c r="L105" i="2"/>
  <c r="L16" i="2"/>
  <c r="L65" i="2"/>
  <c r="L44" i="18"/>
  <c r="L44" i="15"/>
  <c r="L38" i="16"/>
  <c r="L56" i="16"/>
  <c r="L16" i="15"/>
  <c r="L38" i="15"/>
  <c r="L16" i="14"/>
  <c r="L56" i="11"/>
  <c r="L16" i="12"/>
  <c r="L16" i="13"/>
  <c r="L38" i="13"/>
  <c r="L32" i="11"/>
  <c r="L16" i="11"/>
  <c r="L16" i="3"/>
  <c r="L16" i="10"/>
  <c r="L248" i="2"/>
  <c r="L318" i="2"/>
  <c r="L99" i="2"/>
  <c r="L56" i="18"/>
  <c r="L22" i="16"/>
  <c r="L16" i="16"/>
  <c r="L22" i="13"/>
  <c r="L44" i="13"/>
  <c r="L22" i="11"/>
  <c r="L10" i="3"/>
  <c r="L56" i="3"/>
  <c r="L22" i="3"/>
  <c r="L38" i="3"/>
  <c r="L298" i="2"/>
  <c r="L111" i="2"/>
  <c r="L71" i="2"/>
  <c r="L32" i="2"/>
  <c r="L86" i="2"/>
  <c r="L38" i="10"/>
  <c r="L22" i="8"/>
  <c r="L38" i="6"/>
  <c r="L56" i="6"/>
  <c r="L22" i="6"/>
  <c r="L38" i="5"/>
  <c r="L16" i="5"/>
  <c r="L32" i="5"/>
  <c r="L22" i="5"/>
  <c r="L53" i="19"/>
  <c r="L56" i="17"/>
  <c r="L56" i="14"/>
  <c r="L56" i="13"/>
  <c r="L56" i="10"/>
  <c r="L44" i="8"/>
  <c r="L41" i="19"/>
  <c r="L44" i="17"/>
  <c r="L44" i="16"/>
  <c r="L44" i="14"/>
  <c r="L44" i="11"/>
  <c r="L44" i="10"/>
  <c r="L44" i="6"/>
  <c r="L77" i="2"/>
  <c r="L44" i="3"/>
  <c r="L55" i="2"/>
  <c r="L38" i="12"/>
  <c r="L10" i="12"/>
  <c r="L50" i="12"/>
  <c r="L62" i="12"/>
  <c r="L10" i="8"/>
  <c r="L32" i="8"/>
  <c r="L38" i="8"/>
  <c r="L44" i="2"/>
  <c r="L32" i="18"/>
  <c r="L32" i="17"/>
  <c r="L32" i="16"/>
  <c r="L32" i="15"/>
  <c r="L32" i="13"/>
  <c r="L32" i="12"/>
  <c r="L32" i="10"/>
  <c r="L20" i="7"/>
  <c r="L32" i="6"/>
  <c r="L32" i="3"/>
  <c r="L22" i="18"/>
  <c r="L22" i="17"/>
  <c r="L22" i="15"/>
  <c r="L22" i="14"/>
  <c r="L22" i="12"/>
  <c r="L22" i="10"/>
  <c r="L10" i="7"/>
  <c r="L22" i="2"/>
  <c r="L29" i="19"/>
  <c r="L22" i="19"/>
  <c r="L16" i="19"/>
  <c r="L10" i="19"/>
  <c r="L10" i="18"/>
  <c r="L16" i="17"/>
  <c r="L10" i="16"/>
  <c r="L10" i="15"/>
  <c r="L10" i="14"/>
  <c r="L10" i="13"/>
  <c r="L10" i="11"/>
  <c r="L10" i="10"/>
  <c r="L16" i="8"/>
  <c r="L16" i="6"/>
  <c r="L10" i="6"/>
  <c r="L10" i="5"/>
  <c r="L61" i="9"/>
  <c r="J61" i="9"/>
  <c r="L60" i="9"/>
  <c r="J60" i="9"/>
  <c r="L59" i="9"/>
  <c r="J59" i="9"/>
  <c r="J56" i="9"/>
  <c r="I56" i="9"/>
  <c r="F56" i="9"/>
  <c r="L48" i="9"/>
  <c r="J48" i="9"/>
  <c r="L47" i="9"/>
  <c r="J47" i="9"/>
  <c r="J44" i="9"/>
  <c r="I44" i="9"/>
  <c r="F44" i="9"/>
  <c r="L43" i="9"/>
  <c r="J43" i="9"/>
  <c r="L42" i="9"/>
  <c r="J42" i="9"/>
  <c r="L41" i="9"/>
  <c r="J41" i="9"/>
  <c r="J38" i="9"/>
  <c r="I38" i="9"/>
  <c r="F38" i="9"/>
  <c r="L37" i="9"/>
  <c r="J37" i="9"/>
  <c r="L36" i="9"/>
  <c r="J36" i="9"/>
  <c r="L35" i="9"/>
  <c r="J35" i="9"/>
  <c r="J32" i="9"/>
  <c r="I32" i="9"/>
  <c r="F32" i="9"/>
  <c r="L31" i="9"/>
  <c r="J31" i="9"/>
  <c r="L26" i="9"/>
  <c r="J26" i="9"/>
  <c r="L25" i="9"/>
  <c r="J25" i="9"/>
  <c r="L22" i="9"/>
  <c r="J22" i="9"/>
  <c r="L21" i="9"/>
  <c r="J21" i="9"/>
  <c r="L20" i="9"/>
  <c r="J20" i="9"/>
  <c r="L19" i="9"/>
  <c r="J19" i="9"/>
  <c r="J16" i="9"/>
  <c r="I16" i="9"/>
  <c r="F16" i="9"/>
  <c r="L15" i="9"/>
  <c r="J15" i="9"/>
  <c r="L14" i="9"/>
  <c r="J14" i="9"/>
  <c r="L13" i="9"/>
  <c r="J13" i="9"/>
  <c r="J10" i="9"/>
  <c r="I10" i="9"/>
  <c r="F10" i="9"/>
  <c r="L32" i="9" l="1"/>
  <c r="L56" i="9"/>
  <c r="L38" i="9"/>
  <c r="L10" i="9"/>
  <c r="L16" i="9"/>
  <c r="L44" i="9"/>
  <c r="L345" i="2" l="1"/>
  <c r="L351" i="2"/>
  <c r="I343" i="2"/>
  <c r="I340" i="2" s="1"/>
  <c r="L340" i="2" s="1"/>
  <c r="L348" i="2"/>
  <c r="L344" i="2"/>
  <c r="L346" i="2"/>
  <c r="L349" i="2"/>
  <c r="L353" i="2"/>
  <c r="L352" i="2"/>
  <c r="L347" i="2"/>
  <c r="L343" i="2" l="1"/>
</calcChain>
</file>

<file path=xl/sharedStrings.xml><?xml version="1.0" encoding="utf-8"?>
<sst xmlns="http://schemas.openxmlformats.org/spreadsheetml/2006/main" count="2655" uniqueCount="365">
  <si>
    <t>Ձև N 3</t>
  </si>
  <si>
    <t>Կառավարման  ապարատ</t>
  </si>
  <si>
    <t xml:space="preserve">Հայտատուի  անվանումը </t>
  </si>
  <si>
    <t xml:space="preserve"> /հազ. դրամ/</t>
  </si>
  <si>
    <t>NN</t>
  </si>
  <si>
    <t>Բյուջետային ծախսերի տնտեսագիտական դասակարգման հոդվածի անվանումը</t>
  </si>
  <si>
    <t>հոդվածի կոդը</t>
  </si>
  <si>
    <t>Քանակը</t>
  </si>
  <si>
    <t xml:space="preserve">Ընդհանուր գումարը            </t>
  </si>
  <si>
    <t>Էներգետիկ ծառայություններ</t>
  </si>
  <si>
    <t>այդ թվում`</t>
  </si>
  <si>
    <t>լրացնել ապրանքի կամ ծառայության նկարագրությունը</t>
  </si>
  <si>
    <t>x</t>
  </si>
  <si>
    <t>Կոմունալ ծառայություններ</t>
  </si>
  <si>
    <t>Կապի ծառայություններ</t>
  </si>
  <si>
    <t>Ապահովագրական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</si>
  <si>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</si>
  <si>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</si>
  <si>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</si>
  <si>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4239</t>
  </si>
  <si>
    <t>Ընդհանուր բնույթի այլ ծառայություններ</t>
  </si>
  <si>
    <t>4241</t>
  </si>
  <si>
    <t>Մասնագիտական ծառայություններ</t>
  </si>
  <si>
    <t>Շենքերի և կառույցների ընթացիկ նորոգում և պահպանում</t>
  </si>
  <si>
    <t>Կառավարչական ծառայություններ</t>
  </si>
  <si>
    <t>4251</t>
  </si>
  <si>
    <t>4252</t>
  </si>
  <si>
    <t>Մեքենաների և սարքավորումների ընթացիկ նորոգում և պահպանում</t>
  </si>
  <si>
    <t>4261</t>
  </si>
  <si>
    <t>Գրասենյակային նյութեր և հագուստ</t>
  </si>
  <si>
    <t>4264</t>
  </si>
  <si>
    <t>Տրանսպորտային նյութեր /բենզին,յուղեր,այլ նյութեր տրանսպորտային միջոցների համար/</t>
  </si>
  <si>
    <t>4267</t>
  </si>
  <si>
    <t>Կենցաղային և հանրային սննդի նյութեր /մաքրիչ նյութեր, հիգիենիկ նյութեր, սնունդ և ըմպելիք/</t>
  </si>
  <si>
    <t>Հատուկ նպատակային այլ նյութեր</t>
  </si>
  <si>
    <t>4823</t>
  </si>
  <si>
    <t>Պարտադիր վճարներ</t>
  </si>
  <si>
    <t>Վարչական  սարքավորումներ</t>
  </si>
  <si>
    <t>ԲԱՐՁՐԱԳՈՒՅՆ ԴԱՏԱԿԱՆ ԽՈՐՀՈՒՐԴ</t>
  </si>
  <si>
    <t>Վճռաբեկ դատարան</t>
  </si>
  <si>
    <t>Վերաքննիչ քաղաքացիական դատարան</t>
  </si>
  <si>
    <t>Վերաքննիչ քրեական դատարան</t>
  </si>
  <si>
    <t>Վարչական դատարան</t>
  </si>
  <si>
    <t xml:space="preserve">Սնանկության դատարան </t>
  </si>
  <si>
    <t>Ջեռուցման ծառայություններ</t>
  </si>
  <si>
    <t>Էլեկտրաէներգիայով ջեռուցման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</si>
  <si>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</si>
  <si>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</si>
  <si>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Փոստային ծառայություններ</t>
  </si>
  <si>
    <t>Ընդհանուր օգտագործման քաղաքային հեռախոսացանցի  ծառայություն</t>
  </si>
  <si>
    <t>Ընդհանուր օգտագործման միջքաղաքային հեռախոսակապի  ծառայություն</t>
  </si>
  <si>
    <t>Ինտերնետ  ցանցի մուտքի ապահովման ծառայություն</t>
  </si>
  <si>
    <t>Տվյալների մուտքի ծառայություն</t>
  </si>
  <si>
    <t>Թվային հեռուստատեսություն /հազ.դրամ/</t>
  </si>
  <si>
    <t>Առանձնացված ցանցի կապի գործնական սպասարկման ծառայություններ /հազ.դրամ/</t>
  </si>
  <si>
    <t>Ֆեմիդա նիստերի ձայնագրառման համակարգի սպասարկում</t>
  </si>
  <si>
    <t>Տեղեկատվական տեսածրագրերի արտադրություն</t>
  </si>
  <si>
    <t>ՀԾ սպասարկում</t>
  </si>
  <si>
    <t>E-CITIZEN էլեկտրոնային փոստի ծառայություններ</t>
  </si>
  <si>
    <t>Թերթերում, ամսագրերում և պարբերական հրատարակություններում հայտարարությունների հրապարակման ծառայություններ</t>
  </si>
  <si>
    <t>Բացիկներ, շնորհավորական բացիկներ և այլ տպագիր նյութեր</t>
  </si>
  <si>
    <t>Ձևաթղթերի տպագրական աշխատանքներ</t>
  </si>
  <si>
    <t>Մատյանների տպագրություն</t>
  </si>
  <si>
    <t>Ամփոփաթերթերի տպագրման աշխատանքներ</t>
  </si>
  <si>
    <t>Ներկայացուցչական ծախսեր</t>
  </si>
  <si>
    <t>Վեհաժողովների կազմակերպման ծառայություններ</t>
  </si>
  <si>
    <t>Ծաղկային կոմպոզիցիաների ձեռք բերման ծառայություններ</t>
  </si>
  <si>
    <t xml:space="preserve">Շենքի ճակատային վիտրաժների և պատուհանների լվացում </t>
  </si>
  <si>
    <t>Հսկողության համակարգերի ծառայություններ</t>
  </si>
  <si>
    <t>Հակահրդեհային անվտան-գության փորձաքննություն</t>
  </si>
  <si>
    <t>Ծխաօդատարների ստուգման ծառայություն</t>
  </si>
  <si>
    <t>Գազասպառման համակարգի տեխնիկական սպասարկում և կարգաբերում</t>
  </si>
  <si>
    <t>Կաթսաների տեխնիկական անվտանգության  փորձաքննության ծառայություն</t>
  </si>
  <si>
    <t>Ջեռուցման համակարգերի շահագործում</t>
  </si>
  <si>
    <t>Վերելակի փորձաքննությունների կատարման ծառայություններ /վերելակների/</t>
  </si>
  <si>
    <t>Կաթսաների վերանորոգման, պահպանման ծառայություններ</t>
  </si>
  <si>
    <t>Գնահատման հետ կապված խորհրդատվական ծառայություններ</t>
  </si>
  <si>
    <t>Շենքերի պահպանման և շահագործման ծառայություններ</t>
  </si>
  <si>
    <t>Մարդատար ավտոմեքենաների նորոգման ծառայություններ</t>
  </si>
  <si>
    <t>Գրասենյակային մեքենաների և սարքավորումների տեխնիկական սպասարկման և նորոգման ծառայություններ</t>
  </si>
  <si>
    <t>Տեխնիկական զննություն</t>
  </si>
  <si>
    <t>թերթերին բաժանորդագրման ծառայություններ</t>
  </si>
  <si>
    <t>Դատական համակարգ ծրագրի ամենամյա սպասարկում</t>
  </si>
  <si>
    <t>Հակահրդեհային անվտանգության փորձաքննություն</t>
  </si>
  <si>
    <t>Աղբահանություն</t>
  </si>
  <si>
    <t>Ծրար (փոքր) նամակի</t>
  </si>
  <si>
    <t xml:space="preserve">Ծրար (A3)  </t>
  </si>
  <si>
    <t>Ծրար (A4)</t>
  </si>
  <si>
    <t>Ծրար (A5)</t>
  </si>
  <si>
    <t>սկավառակի թղթե տուփ</t>
  </si>
  <si>
    <t xml:space="preserve"> գրասենյակային գիրք, մատյան, 200 էջ, տողանի, սպիտակ էջերով</t>
  </si>
  <si>
    <t>Նշումների տետր</t>
  </si>
  <si>
    <t>թղթապանակ, պոլիմերային թաղանթ, ֆայլ</t>
  </si>
  <si>
    <t>թղթապանակ, արագակար, թղթյա</t>
  </si>
  <si>
    <t>թղթապանակ, թղթե, թելով</t>
  </si>
  <si>
    <t>թղթապանակ, կոշտ կազմով (ռեգիստր)</t>
  </si>
  <si>
    <t xml:space="preserve"> թուղթ նշումների համար</t>
  </si>
  <si>
    <t xml:space="preserve"> թուղթ նշումների, տրցակներով</t>
  </si>
  <si>
    <t xml:space="preserve"> դանակ գրասենյակային մետաղյա</t>
  </si>
  <si>
    <t xml:space="preserve"> մկրատ, գրասենյակային</t>
  </si>
  <si>
    <t>սկոչ/փոքր/</t>
  </si>
  <si>
    <t>սկոչ/մեծ/</t>
  </si>
  <si>
    <t>սրիչ (սովորական)</t>
  </si>
  <si>
    <t>ապակարիչներ</t>
  </si>
  <si>
    <t>կարիչներ, մինչև 20 թերթի համար</t>
  </si>
  <si>
    <t>կարիչներ, 20-50 թերթի համար</t>
  </si>
  <si>
    <t>հաշվասարք, սեղանի (սեղանի հաշվիչներ)</t>
  </si>
  <si>
    <t xml:space="preserve">Քանոն </t>
  </si>
  <si>
    <t>գնդիկավոր գրիչ</t>
  </si>
  <si>
    <t>գելային գրիչ</t>
  </si>
  <si>
    <t>գծանշիչ/ մարկեր</t>
  </si>
  <si>
    <t xml:space="preserve"> ֆլեշ հիշողություններ, 32GB</t>
  </si>
  <si>
    <t>Համակարգչի օպերատիվ հիշողության սարքեր (RAM DDR2)  1 GB</t>
  </si>
  <si>
    <t>Համակարգչի օպերատիվ հիշողության սարքեր (RAM DDR2)  2 GB</t>
  </si>
  <si>
    <t>Համակարգչի օպերատիվ հիշողության սարքեր (RAM DDR3)  2 GB</t>
  </si>
  <si>
    <t>Կոշտ սկավառակ (HDD) 500 գիգաբայթ ներքին</t>
  </si>
  <si>
    <t>Կոշտ սկավառակ (HDD)  1 տեռաբայթ ներքին</t>
  </si>
  <si>
    <t>Կոշտ սկավառակ (HDD) 500 գիգաբայթ արտաքին</t>
  </si>
  <si>
    <t>Կոշտ սկավառակ (HDD) 1 տեռաբայթ արտաքին</t>
  </si>
  <si>
    <t xml:space="preserve"> պլաստիկ քարտ</t>
  </si>
  <si>
    <t>դատարկ սկավառակ, առանց տուփի, CD</t>
  </si>
  <si>
    <t>դատարկ սկավառակ, առանց տուփի, DVD</t>
  </si>
  <si>
    <t>Քարթրիջ HP LJ PRO 400 M426dx կամ համարժեքը բազմաֆունկցիոնալ լազերային տպիչի համար</t>
  </si>
  <si>
    <t>Քարթրիջ Canon IR 2520</t>
  </si>
  <si>
    <t>Մարտկոց նախատեսված անխափան սնուցման սարքերի համար, 12V7Ah</t>
  </si>
  <si>
    <t>սնուցման բլոկ</t>
  </si>
  <si>
    <t>Գրասենյակային պիտույքների հավաքածու</t>
  </si>
  <si>
    <t>կաշվեպանակ</t>
  </si>
  <si>
    <t>Հագուստ և համազգեստ</t>
  </si>
  <si>
    <t>խալաթ /արտադրական հատուկ հագուստ/</t>
  </si>
  <si>
    <t>Մասնագիտական համազգեստ (դատավորի պատմուճան)</t>
  </si>
  <si>
    <t>բենզին, ռեգուլյար</t>
  </si>
  <si>
    <t xml:space="preserve"> շարժիչի յուղ, սինթետիկ</t>
  </si>
  <si>
    <t>ձեռքի հեղուկ օճառ</t>
  </si>
  <si>
    <t>մաքրող նյութեր (ժավել )</t>
  </si>
  <si>
    <t>մաքրող փոշիներ / Ռակշա/</t>
  </si>
  <si>
    <t>մաքրող փոշիներ / լվացքի փոշի/</t>
  </si>
  <si>
    <t>լվացող նյութեր (զուգարանի համար)</t>
  </si>
  <si>
    <t>լվացող նյութեր (ապակիների համար)</t>
  </si>
  <si>
    <t>կահույքի փայլեցման միջոց</t>
  </si>
  <si>
    <t>հատակի մածիկ (մաստիկա), հատակների փայլեցման և մակերևույթի պահպանման համար</t>
  </si>
  <si>
    <t>աղբարկղեր, մետաղյա</t>
  </si>
  <si>
    <t>սպունգ, աման լվանալու</t>
  </si>
  <si>
    <t>ավել գոգաթիակի հետ, պլաստմասայից</t>
  </si>
  <si>
    <t xml:space="preserve">Ձեռնոցներ </t>
  </si>
  <si>
    <t xml:space="preserve">զուգարանի թուղթ </t>
  </si>
  <si>
    <t>հատակ մաքրելու շոր</t>
  </si>
  <si>
    <t xml:space="preserve">փոշին մաքրելու ջնջոց </t>
  </si>
  <si>
    <t>պլաստմասայից դույլ 10 լ</t>
  </si>
  <si>
    <t>օդի հոտավետ հոտազերծիչ</t>
  </si>
  <si>
    <t>էլեկտրական լամպ, 100W</t>
  </si>
  <si>
    <t>էլեկտրական լամպ, 60W բարակ</t>
  </si>
  <si>
    <t>Զուգարանի խոզանակ</t>
  </si>
  <si>
    <t>Առաստաղի խոզանակ</t>
  </si>
  <si>
    <t>Ճկվող խողովակ 0.5 մմ, 90-120սմ</t>
  </si>
  <si>
    <t>Փաթեթավորման թել</t>
  </si>
  <si>
    <t>մանրահատակի հեղուկ</t>
  </si>
  <si>
    <t>Ստեղնաշար</t>
  </si>
  <si>
    <t>համակարգչային մկնիկ, լարով</t>
  </si>
  <si>
    <t>սվիչ 8 պորտ (զանազան համակարգչային սարքեր)</t>
  </si>
  <si>
    <t>սվիչ 16 պորտ (զանազան համակարգչային սարքեր)</t>
  </si>
  <si>
    <t>սվիչ 24 պորտ (զանազան համակարգչային սարքեր)</t>
  </si>
  <si>
    <t>հեռախոս/լարով/</t>
  </si>
  <si>
    <t>մալուխ, համակարգչի, UTP cable 6 level</t>
  </si>
  <si>
    <t>կոնեկտոր (կցորդներ)</t>
  </si>
  <si>
    <t>Եռագույն դրոշ (պատվանդանով)</t>
  </si>
  <si>
    <t>Եռագույն դրոշ</t>
  </si>
  <si>
    <t>Զինանշան</t>
  </si>
  <si>
    <t>Գրասենյակային նյութեր</t>
  </si>
  <si>
    <t>կուտակիչ մարտկոցներ</t>
  </si>
  <si>
    <t>Լվացող նյութեր /հատակի համար/</t>
  </si>
  <si>
    <t>Աղբարկղեր, պլաստմասե 5լ</t>
  </si>
  <si>
    <t>Աղբարկղեր, պլաստմասե 10լ</t>
  </si>
  <si>
    <t>խոզանակներ՝  ապակիների լվացման համար</t>
  </si>
  <si>
    <t xml:space="preserve"> Աղբի տոպրակ /35լ/</t>
  </si>
  <si>
    <t>Վկայականի կազմ</t>
  </si>
  <si>
    <t>ցանցային քարտ</t>
  </si>
  <si>
    <t>բենզին, պրեմիում</t>
  </si>
  <si>
    <t>բնական գազ</t>
  </si>
  <si>
    <t>Սվիտեր /կարճաթև/</t>
  </si>
  <si>
    <t>ավտոմեքենաների անիվներ (ամառային կամ ձմեռային215/60-R16)</t>
  </si>
  <si>
    <t>ավտոմեքենաների անիվներ  (ամառային կամ ձմեռային 205/55-R16)</t>
  </si>
  <si>
    <t xml:space="preserve">Անխափան սնուցման սարք </t>
  </si>
  <si>
    <t>Գունավոր լազերային տպիչ</t>
  </si>
  <si>
    <t>Օդորակիչ</t>
  </si>
  <si>
    <t>Հեռուստացույց</t>
  </si>
  <si>
    <t>Տեսահսկման համակարգ</t>
  </si>
  <si>
    <t>Աշխատանքային աթոռ</t>
  </si>
  <si>
    <t>Համակարգչային աթոռ</t>
  </si>
  <si>
    <t>Գրապահարան</t>
  </si>
  <si>
    <t>Մետաղյա պահարան</t>
  </si>
  <si>
    <t>Չհրկիզվող պահարան</t>
  </si>
  <si>
    <t>Ղեկավարի բազկաթոռ</t>
  </si>
  <si>
    <t>Զգեստապահարան</t>
  </si>
  <si>
    <t>3-տեղանոց նստարան</t>
  </si>
  <si>
    <t>4-տեղանոց նստարան</t>
  </si>
  <si>
    <t>Թուղթ աղացող սարք</t>
  </si>
  <si>
    <t>Վկայի ամբիոն</t>
  </si>
  <si>
    <t xml:space="preserve">Տավուշի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</si>
  <si>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</si>
  <si>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Շիրակի մարզի առաջին ատյանի ընդհանուր իրավասության դատարան </t>
  </si>
  <si>
    <t xml:space="preserve">Կոտայքի մարզի առաջին ատյանի ընդհանուր իրավասության դատարան </t>
  </si>
  <si>
    <t xml:space="preserve">Լոռու մարզի առաջին ատյանի ընդհանուր իրավասության դատարան </t>
  </si>
  <si>
    <t xml:space="preserve">Գեղարքունիքի մարզի առաջին ատյանի ընդհանուր իրավասության դատարան </t>
  </si>
  <si>
    <t xml:space="preserve">Արմավիրի մարզի առաջին ատյանի ընդհանուր իրավասության դատարան </t>
  </si>
  <si>
    <t>Արարատի Վայոց Ձորի մարզերի առաջին ատյանի ընդհանուր իրավասության դատարան</t>
  </si>
  <si>
    <t xml:space="preserve">Արագածոտնի մարզի առաջին ատյանի ընդհանուր իրավասության դատարան </t>
  </si>
  <si>
    <t xml:space="preserve">Երևան քաղաքի առաջին ատյանի ընդհանուր իրավասության դատարան </t>
  </si>
  <si>
    <t>Վերաքննիչ վարչական դատարան</t>
  </si>
  <si>
    <t>սեղմակ, մեծ,51</t>
  </si>
  <si>
    <t>գելային գրիչ (ղեկավարների համար)</t>
  </si>
  <si>
    <t xml:space="preserve"> ֆլեշ հիշողություններ, 16GB</t>
  </si>
  <si>
    <t>Փոշի (Տոներ) Samsung ml 2020, ML 1610  (SAMSUNG ML- 1440/1450/1451/1610/2010/6040/6060/6080; XEROX Phaser  3117/3122) կամ համարժեքը լազերային տպիչի համար 120 grկամ համարժեքը պատճենահանման մեքենայի համար</t>
  </si>
  <si>
    <t>Օրատետր</t>
  </si>
  <si>
    <t>ավտոմեքենաների անիվներ (ամառային կամ ձմեռային 275/70-R16)</t>
  </si>
  <si>
    <t>օճառ</t>
  </si>
  <si>
    <t>Էլեկտրական երկարացման լար 3 տեղանոց 5 մետր</t>
  </si>
  <si>
    <t>Տնտեսող լլամպեր 18 ՎՏ-համարժեք 200ՎՏ</t>
  </si>
  <si>
    <t>Դյուրակիր համակարգիչ</t>
  </si>
  <si>
    <t>Կիսաշրջազգեստ</t>
  </si>
  <si>
    <t>Վերնաշապիկ /կարճաթև/</t>
  </si>
  <si>
    <t>Վերնաշապիկ /երկարաթև/</t>
  </si>
  <si>
    <t>Ծրագրային ապահովման օժանդակ ծառայություններ</t>
  </si>
  <si>
    <t>Mulbery էլեկտրոնային համակարգի  սպասարկում</t>
  </si>
  <si>
    <t>Ծրագրային ապահովման սպասարկման ծառայություն</t>
  </si>
  <si>
    <t>Աուդիտորական ծառայություններ</t>
  </si>
  <si>
    <t>Դատավորների և դատական կարգադրիչների հատուկ պատրաստականության դասընթացների անցկացման ծախսեր</t>
  </si>
  <si>
    <t>Քաղաքացիական ծառայողների վերապատրաստման ծառայություններ</t>
  </si>
  <si>
    <t>կարիչի մետաղալարե կապեր, փոքր N10</t>
  </si>
  <si>
    <t>կարիչի մետաղալարե կապեր, միջին 26/6</t>
  </si>
  <si>
    <t>կարիչի մետաղալարե կապեր, մեծ 23/17</t>
  </si>
  <si>
    <t>կարիչի մետաղալարե կապեր, մեծ մեծ 23/23</t>
  </si>
  <si>
    <t xml:space="preserve"> ամրակ, մետաղյա, փոքր 33մմ</t>
  </si>
  <si>
    <t xml:space="preserve"> ամրակ, մետաղյա, մեծ 50մմ</t>
  </si>
  <si>
    <t>սեղմակ, փոքր 19մմ</t>
  </si>
  <si>
    <t xml:space="preserve">սեղմակ, միջին 25մմ </t>
  </si>
  <si>
    <t>սեղմակ, միջին 32մմ</t>
  </si>
  <si>
    <t>կարիչներ, 100-200 թերթի համար</t>
  </si>
  <si>
    <t>Պատճենահան մեքենայի փոշի (տոներ) ԿՄ TK-100(KM-1500), Փոշի (Տոներ) Kyocera ecosys m2530dn, Փոշի (Տոներ) Kyocera FS-1040, Փոշի (Տոներ) Kyocera Ecosys p2135dn, 3155, կամ համարժեքը պատճենահանման մեքենայի համար</t>
  </si>
  <si>
    <t>Քարթրիջ Kyocera Ecosis TK-3190 /P3155dn-ի համար/</t>
  </si>
  <si>
    <t>Քարթրիջ HP LJ Pro  MFP M428dw բազմաֆունկցիոնալ լազերային տպիչի համար</t>
  </si>
  <si>
    <t>Գրասենյակային գույք</t>
  </si>
  <si>
    <t>Համակարգչային սարքավորումներ</t>
  </si>
  <si>
    <t>Շենքերի և շինությունների կառուցում</t>
  </si>
  <si>
    <t>Նախագծահետազոտական ծախսեր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</si>
  <si>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</si>
  <si>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</si>
  <si>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</si>
  <si>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</si>
  <si>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</si>
  <si>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</si>
  <si>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</si>
  <si>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</si>
  <si>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Տրանսպորտային սարքավորումներ</t>
  </si>
  <si>
    <t xml:space="preserve">Հակակոռուպցիոն դատարան </t>
  </si>
  <si>
    <t>www.court.am կայքի համար Positive SSL սերտիֆիկատի ձեռք բերում</t>
  </si>
  <si>
    <t xml:space="preserve"> Գերատեսչական նորմատիվ ակտերի տեղեկագիր և Պաշտոնական տեղեկագիր</t>
  </si>
  <si>
    <t xml:space="preserve">թուղթ, A4 ֆորմատի </t>
  </si>
  <si>
    <t>սոսնձամատիտ, գրասենյակային</t>
  </si>
  <si>
    <t xml:space="preserve"> թանաք, կնիքի բարձիկի համար</t>
  </si>
  <si>
    <t xml:space="preserve"> թանաքի բարձիկներ</t>
  </si>
  <si>
    <t xml:space="preserve"> շտրիխներ</t>
  </si>
  <si>
    <t xml:space="preserve"> փաստաթղթերի համար նախատեսված, սեղանի վրա դրվող դարակաշարեր</t>
  </si>
  <si>
    <t xml:space="preserve"> ռետին հասարակ</t>
  </si>
  <si>
    <t xml:space="preserve">դակիչ, քանոնով </t>
  </si>
  <si>
    <t>Փոշի (Տոներ) ՝ նախատեսված HP LJ 1010,2014,1160 կամ Canon LBP 6000 լազերային տպիչի համար, փաթեթավորումը` պլաստիկ տարայով, պարունակությունը՝ 150 գրամ:</t>
  </si>
  <si>
    <t>Փոշի (Տոներ) ՝ նախատեսված Xerox work centre 3325 պատճենահանման մեքենայի համար, փաթեթավորումը` պլաստիկ տարայով, պարունակությունը՝ 140 գրամ:</t>
  </si>
  <si>
    <t>Փոշի (Տոներ)՝ նախատեսված  HP LaserJet Pro M203dn սարքի համար, փաթեթավորումը` պլաստիկ տարայով, պարունակությունը՝ 1000 գրամ:</t>
  </si>
  <si>
    <t>Քարտրիջ` նախատեսված Canon LBP 3110  սարքի համար, տպաքանակը` առնվազն 2500 էջ (5% ծածկույթով, A4):</t>
  </si>
  <si>
    <t xml:space="preserve">HP LJ P1005,P1102  լազերային տպիչիՔարտրիջ` նախատեսված </t>
  </si>
  <si>
    <t>Քարթրիջ` նախատեսված HP LaserJet 1010 լազերային տպիչի համար</t>
  </si>
  <si>
    <t>Քարտրիջ՝ նախատեսված HP LJ 1160 և 1320 սարքերի համար, տպաքանակը` առնվազն 2500 էջ (5% ծածկույթով, A4):</t>
  </si>
  <si>
    <t>Քարտրիջ՝ նախատեսված HP LJ P2014, 2015 սարքերի համար, տպաքանակը` առնվազն 3000 էջ (5% ծածկույթով, A4):</t>
  </si>
  <si>
    <t>Քարտրիջ` նախատեսված HP LJ 2420, 2430 սարքերի համար, տպաքանակը` առնվազն 12000 էջ (5% ծածկույթով, A4):</t>
  </si>
  <si>
    <t>Քարտրիջ` նախատեսված Kyocera  FS-1040 սարքի համար, տպաքանակը` առնվազն 2500 էջ (5% ծածկույթով, A4):</t>
  </si>
  <si>
    <t>Քարտրիջ` նախատեսված Samsung ML-1610 սարքի համար, տպաքանակը` առնվազն 2000 էջ (5% ծածկույթով, A4):</t>
  </si>
  <si>
    <t>Քարտրիջ՝ նախատեսված HP LJ M5025 սարքերի համար, տպաքանակը` առնվազն 15000 էջ (5% ծածկույթով, A4):</t>
  </si>
  <si>
    <t>Քարտրիջ՝ նախատեսված HP LJ M4345 սարքերի համար, տպաքանակը` առնվազն 18000 էջ (5% ծածկույթով, A4):</t>
  </si>
  <si>
    <t xml:space="preserve">Քարտրիջ` նախատեսված KYOCERA ECOSYS M2530dn սարքի համար, տպաքանակը` առնվազն 3000 էջ (5% ծածկույթով, A4):  </t>
  </si>
  <si>
    <t>Քարտրիջ` նախատեսված Samsung ML2020 Laserjet սարքի համար, տպաքանակը` առնվազն 1800 էջ (5% ծածկույթով, A4):</t>
  </si>
  <si>
    <t>Քարտրիջ՝ նախատեսված HP LJ P2035 սարքերի համար, տպաքանակը` առնվազն 2300 էջ (5% ծածկույթով, A4):</t>
  </si>
  <si>
    <t>Քարտրիջ` նախատեսված Canon MF 4410 սարքի համար, տպաքանակը` առնվազն 2100 էջ (5% ծածկույթով, A4):</t>
  </si>
  <si>
    <t>Քարտրիջ` նախատեսված Xerox WorkCentre 3325 սարքի համար, տպաքանակը` առնվազն 3000 էջ (5% ծածկույթով, A4):</t>
  </si>
  <si>
    <t>Քարտրիջ` նախատեսված Kyocera ECOSYS P2135dn սարքի համար, տպաքանակը` առնվազն 7200 էջ (5% ծածկույթով, A4):</t>
  </si>
  <si>
    <t>Քարթրիջ Kyocera Ecosis P 2335d լազերային տպիչի համար</t>
  </si>
  <si>
    <t>Քարթրիջ SATK1170 /Kyocera ecosys m2040dn/</t>
  </si>
  <si>
    <t>Քարթրիջ CF259X HPLJ Pro M404dn տպիչի</t>
  </si>
  <si>
    <t>Քարթրիջ Kyocera Ecosis TK-3160 /P3145dn-ի համար/</t>
  </si>
  <si>
    <t>Քարթրիջ GT-CB435/436/285X HP LJ P1102/1005/1505 տպիչի համար</t>
  </si>
  <si>
    <t>Քարթրիջ HP M254dw /գունավոր տպիչի/</t>
  </si>
  <si>
    <t>Գրասենյակային պիտույքների դասավորման հարմարանք</t>
  </si>
  <si>
    <t>Քարթրիջ HP M402dn կամ համարժեքը լազերային տպիչ համար</t>
  </si>
  <si>
    <t>Կեպի /տղամարդու/</t>
  </si>
  <si>
    <t>Պիլոտկա /կանացի/</t>
  </si>
  <si>
    <t xml:space="preserve">Տաբատ /տղամարդու/ </t>
  </si>
  <si>
    <t xml:space="preserve">Տաբատ /կանացի/ </t>
  </si>
  <si>
    <t>Սվիտեր /ձմեռային/</t>
  </si>
  <si>
    <t>Փողկապ</t>
  </si>
  <si>
    <t>Կաշվե գոտի</t>
  </si>
  <si>
    <t>Գլխարկ /ամենօրյա կամ տոնական/</t>
  </si>
  <si>
    <t>ԼԵԴ լամպ,С 37, 11 ՎՏ, լուսային հոսք ոչ պակաս 900 լյումեն,50 ՀՑ,գունային ջերմ 4000Կ, կոթառ Ե 27</t>
  </si>
  <si>
    <t>ԼԵԴ լամպ,С 37, 11 ՎՏ, լուսային հոսք ոչ պակաս 900 լյումեն,50 ՀՑ,գունային ջերմ 4000Կ, կոթառ Ե 14</t>
  </si>
  <si>
    <t xml:space="preserve">Սնուցման մարտկոց BAT-12V 7AH /անխափան սնուցման սարքերի համար/ </t>
  </si>
  <si>
    <t>Համակարգիչ, մոնիտոր, ստեղնաշար, մկնիկ</t>
  </si>
  <si>
    <t>Լազերային տպիչ HP LJ Pro M404dn</t>
  </si>
  <si>
    <t>Սկաներ CanoScan Lide 220</t>
  </si>
  <si>
    <t>Ֆեմիդա ձայնագրման համակարգ,</t>
  </si>
  <si>
    <t>Հեռախոս Panasonic KX-DT543</t>
  </si>
  <si>
    <t>Անվտանգության տեսախցիկ /Dahua DH-HAC-HFW 1500SLP/</t>
  </si>
  <si>
    <t>Հեռախոսային կայաններ Panasonic KX-NS500</t>
  </si>
  <si>
    <t>Գրասեղան /դատավորի/ /լրակազմ 180սմ/</t>
  </si>
  <si>
    <t>Գրասեղան /դատավորի նիստերի/ /180սմ/</t>
  </si>
  <si>
    <t>Կողմերի սեղան /140սմ/</t>
  </si>
  <si>
    <t>Քարտուղարի սեղան /120սմ կամ 140սմ/</t>
  </si>
  <si>
    <t xml:space="preserve"> գրասենյակային գիրք, մատյան, 100 էջ, տողանի, սպիտակ էջերով</t>
  </si>
  <si>
    <t>Լուսարձակ լուսադիոդային 70 Վտ</t>
  </si>
  <si>
    <t>Դրսի լուսատու 100W</t>
  </si>
  <si>
    <t>ԼԵԴ լամպ 13 ՎՏ, Ե 27</t>
  </si>
  <si>
    <t xml:space="preserve">ԼԵԴ պանել 60/60 ներդրովի </t>
  </si>
  <si>
    <t>ԼԵԴ պանել 60/60 կախովի</t>
  </si>
  <si>
    <t>Շենքի մուտքի մոտ դրվող մետաղյա աղբաման</t>
  </si>
  <si>
    <t>Գոգաթիակ</t>
  </si>
  <si>
    <t>Ավել</t>
  </si>
  <si>
    <t>Հատակ մաքրելու ձողափայտ</t>
  </si>
  <si>
    <t>Ցերեկային լամպ 60սմ</t>
  </si>
  <si>
    <t>Ցերեկային լամպ 120սմ</t>
  </si>
  <si>
    <t>Պատճենահանման մեքենա</t>
  </si>
  <si>
    <t>Սառնարան փոքր</t>
  </si>
  <si>
    <t>Պատճենահանման մեքենա Canon IR2520</t>
  </si>
  <si>
    <t>Դարպասների ավտոմատացված փական</t>
  </si>
  <si>
    <t>Այլ</t>
  </si>
  <si>
    <t>Ավտոմեքենա</t>
  </si>
  <si>
    <t>Տնտեսագիտական դասակարգման հոդվածների գծով 2024թ. ընթացքում նախատեսվող ծախսերը՝ ըստ ապրանքների և ծառայությունների տեսակների</t>
  </si>
  <si>
    <t>2023թ. հաստատված</t>
  </si>
  <si>
    <t>2024թ. բյուջետային հայտ</t>
  </si>
  <si>
    <t>2024թ. բյուջետային հայտի և  2023թ. հաստատվածի տարբերությունը</t>
  </si>
  <si>
    <t>Միավորի գինը /դրամ/</t>
  </si>
  <si>
    <t xml:space="preserve">Վերաքննիչ հակակոռուպցիոն դատարան </t>
  </si>
  <si>
    <t>Բանվորական ծառայություններ</t>
  </si>
  <si>
    <t>Կնիքների դրոշմակնիքների պատրաստման ծառայություններ</t>
  </si>
  <si>
    <t>Գույքի տեղափոխման ծառայություններ</t>
  </si>
  <si>
    <t>Ավտոմեքենաների լվացման ծառայություններ</t>
  </si>
  <si>
    <t>Բաճկոն հանովի ուսադիրներով տղամարդու</t>
  </si>
  <si>
    <t>Բաճկոն հանովի ուսադիրներով կանացի</t>
  </si>
  <si>
    <t>ցանցային մալուխ</t>
  </si>
  <si>
    <t xml:space="preserve">Հեռախոս թվային </t>
  </si>
  <si>
    <t xml:space="preserve">Բազմաֆունկ. լազ. տպ. սարք </t>
  </si>
  <si>
    <t xml:space="preserve">Քարտրիջ (թմբուկի բլոկ)՝ նախատեսված HP M203dn սարքի համար, տպաքանակը` առնվազն 23000 էջ (5% ծածկույթով, A4): </t>
  </si>
  <si>
    <t xml:space="preserve">Քարթրիջ՝ նախատեսված HP LaserJet  M203dn սարքի համար, տպաքանակը` առնվազն 3500 էջ (5% ծածկույթով, A4): </t>
  </si>
  <si>
    <t>կարիչի մետաղալարե կապեր, մեծ 23/13</t>
  </si>
  <si>
    <t xml:space="preserve">Կոշտ սկավառակ (SSD) 120GB </t>
  </si>
  <si>
    <t xml:space="preserve">Կոշտ սկավառակ (SSD) 240GB </t>
  </si>
  <si>
    <t>Քարտրիջ` նախատեսված Pantum BM5100ADN և BP5100DN սարքերի համար, տպաքանակը` առնվազն 3000 էջ (5% ծածկույթով, A4):</t>
  </si>
  <si>
    <t xml:space="preserve">Քարտրիջ` նախատեսված HP LaserJet M211dw սարքի համար, տպաքանակը` առնվազն 2600 էջ (5% ծածկույթով, A4): </t>
  </si>
  <si>
    <t>Փոշի (տոներ) նախատեսված Pantum BM5100ADN և BP5100DN սարքերի համար</t>
  </si>
  <si>
    <t>Փողկապ /կանացի/</t>
  </si>
  <si>
    <t>ԼԵԴ պանել 30/30 կախովի</t>
  </si>
  <si>
    <t xml:space="preserve">Տնտեսող լլամպեր  Ե-27 18 ՎՏ-համարժեք    220W </t>
  </si>
  <si>
    <t>սվիչ 5 պորտ (զանազան համակարգչային սարքեր)</t>
  </si>
  <si>
    <t>Հեռուստացույց-մոնիտոր դահլիճների համար</t>
  </si>
  <si>
    <t>Ցանցային երթուղագծիչ</t>
  </si>
  <si>
    <t>Մետաղյա աստիճան մեծ</t>
  </si>
  <si>
    <t>Համակարգչի փոշեկուլ</t>
  </si>
  <si>
    <t>Տումբա երեք դարակով</t>
  </si>
  <si>
    <t>Գրասեղան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</si>
</sst>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i/>
      <sz val="10"/>
      <color indexed="8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u/>
      <sz val="11"/>
      <name val="GHEA Grapalat"/>
      <family val="3"/>
    </font>
    <font>
      <b/>
      <sz val="9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44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Continuous" wrapText="1"/>
    </xf>
    <xf numFmtId="0" fontId="4" fillId="0" borderId="0" xfId="0" applyFont="1" applyBorder="1"/>
    <xf numFmtId="0" fontId="5" fillId="2" borderId="2" xfId="0" applyFont="1" applyFill="1" applyBorder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Continuous" wrapText="1"/>
    </xf>
    <xf numFmtId="0" fontId="4" fillId="0" borderId="0" xfId="0" applyFont="1" applyAlignment="1">
      <alignment wrapText="1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4" borderId="11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wrapText="1"/>
    </xf>
    <xf numFmtId="164" fontId="11" fillId="4" borderId="11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/>
    </xf>
    <xf numFmtId="0" fontId="7" fillId="0" borderId="11" xfId="0" applyFont="1" applyBorder="1"/>
    <xf numFmtId="0" fontId="7" fillId="0" borderId="0" xfId="0" applyFont="1"/>
    <xf numFmtId="0" fontId="13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4" borderId="1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wrapText="1"/>
    </xf>
    <xf numFmtId="0" fontId="14" fillId="2" borderId="0" xfId="0" applyFont="1" applyFill="1"/>
    <xf numFmtId="0" fontId="4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wrapText="1"/>
    </xf>
    <xf numFmtId="165" fontId="3" fillId="2" borderId="0" xfId="0" applyNumberFormat="1" applyFont="1" applyFill="1" applyAlignment="1">
      <alignment wrapText="1"/>
    </xf>
    <xf numFmtId="165" fontId="5" fillId="2" borderId="2" xfId="0" applyNumberFormat="1" applyFont="1" applyFill="1" applyBorder="1" applyAlignment="1">
      <alignment wrapText="1"/>
    </xf>
    <xf numFmtId="165" fontId="4" fillId="2" borderId="0" xfId="0" applyNumberFormat="1" applyFont="1" applyFill="1"/>
    <xf numFmtId="165" fontId="8" fillId="0" borderId="9" xfId="0" applyNumberFormat="1" applyFont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4" fillId="0" borderId="0" xfId="0" applyNumberFormat="1" applyFont="1"/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/>
    <xf numFmtId="165" fontId="8" fillId="0" borderId="7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/>
    <xf numFmtId="165" fontId="2" fillId="2" borderId="0" xfId="0" applyNumberFormat="1" applyFont="1" applyFill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0" borderId="11" xfId="0" applyFont="1" applyFill="1" applyBorder="1" applyAlignment="1">
      <alignment horizontal="left" wrapText="1"/>
    </xf>
    <xf numFmtId="1" fontId="8" fillId="0" borderId="7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/>
    </xf>
    <xf numFmtId="0" fontId="19" fillId="2" borderId="1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wrapText="1"/>
    </xf>
    <xf numFmtId="165" fontId="4" fillId="2" borderId="3" xfId="0" applyNumberFormat="1" applyFont="1" applyFill="1" applyBorder="1" applyAlignment="1"/>
    <xf numFmtId="0" fontId="4" fillId="0" borderId="11" xfId="2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9" fillId="0" borderId="10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2" borderId="3" xfId="0" applyFont="1" applyFill="1" applyBorder="1" applyAlignment="1"/>
    <xf numFmtId="0" fontId="11" fillId="0" borderId="11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4" fillId="0" borderId="11" xfId="0" applyFont="1" applyFill="1" applyBorder="1"/>
    <xf numFmtId="165" fontId="9" fillId="0" borderId="4" xfId="0" applyNumberFormat="1" applyFont="1" applyBorder="1" applyAlignment="1">
      <alignment horizontal="center"/>
    </xf>
    <xf numFmtId="0" fontId="3" fillId="5" borderId="0" xfId="0" applyFont="1" applyFill="1" applyAlignment="1">
      <alignment wrapText="1"/>
    </xf>
    <xf numFmtId="0" fontId="5" fillId="5" borderId="2" xfId="0" applyFont="1" applyFill="1" applyBorder="1" applyAlignment="1">
      <alignment wrapText="1"/>
    </xf>
    <xf numFmtId="165" fontId="4" fillId="5" borderId="0" xfId="0" applyNumberFormat="1" applyFont="1" applyFill="1"/>
    <xf numFmtId="165" fontId="8" fillId="5" borderId="9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/>
    </xf>
    <xf numFmtId="164" fontId="11" fillId="5" borderId="11" xfId="0" applyNumberFormat="1" applyFont="1" applyFill="1" applyBorder="1" applyAlignment="1">
      <alignment horizontal="center"/>
    </xf>
    <xf numFmtId="164" fontId="7" fillId="5" borderId="11" xfId="0" applyNumberFormat="1" applyFont="1" applyFill="1" applyBorder="1" applyAlignment="1">
      <alignment horizontal="center"/>
    </xf>
    <xf numFmtId="0" fontId="4" fillId="5" borderId="0" xfId="0" applyFont="1" applyFill="1"/>
    <xf numFmtId="0" fontId="2" fillId="2" borderId="0" xfId="0" applyFont="1" applyFill="1" applyBorder="1" applyAlignment="1">
      <alignment horizontal="centerContinuous" vertical="center" wrapText="1"/>
    </xf>
    <xf numFmtId="0" fontId="4" fillId="0" borderId="0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1" fillId="4" borderId="11" xfId="0" applyNumberFormat="1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2" borderId="0" xfId="0" applyNumberFormat="1" applyFont="1" applyFill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20" fillId="0" borderId="11" xfId="0" applyNumberFormat="1" applyFont="1" applyFill="1" applyBorder="1" applyAlignment="1">
      <alignment horizontal="center" vertical="center" wrapText="1"/>
    </xf>
    <xf numFmtId="3" fontId="11" fillId="4" borderId="11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7" fillId="5" borderId="11" xfId="0" applyNumberFormat="1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165" fontId="7" fillId="6" borderId="1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6">
    <cellStyle name="Normal" xfId="0" builtinId="0"/>
    <cellStyle name="Normal 12" xfId="3"/>
    <cellStyle name="Обычный 10" xfId="4"/>
    <cellStyle name="Обычный 2" xfId="2"/>
    <cellStyle name="Обычный 2 3 2" xfId="5"/>
    <cellStyle name="Обычный 4" xfId="1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"/>
  <sheetViews>
    <sheetView tabSelected="1" topLeftCell="A7" zoomScaleNormal="100" workbookViewId="0">
      <pane xSplit="3" ySplit="2" topLeftCell="D85" activePane="bottomRight" state="frozen"/>
      <selection activeCell="A7" sqref="A7"/>
      <selection pane="topRight" activeCell="D7" sqref="D7"/>
      <selection pane="bottomLeft" activeCell="A9" sqref="A9"/>
      <selection pane="bottomRight" activeCell="I97" sqref="I97"/>
    </sheetView>
  </sheetViews>
  <sheetFormatPr defaultRowHeight="13.5" x14ac:dyDescent="0.25"/>
  <cols>
    <col min="1" max="1" width="4.85546875" style="37" customWidth="1"/>
    <col min="2" max="2" width="43.28515625" style="17" customWidth="1"/>
    <col min="3" max="3" width="8.28515625" style="102" bestFit="1" customWidth="1"/>
    <col min="4" max="4" width="9.7109375" style="124" bestFit="1" customWidth="1"/>
    <col min="5" max="5" width="10.7109375" style="124" bestFit="1" customWidth="1"/>
    <col min="6" max="6" width="15.85546875" style="106" customWidth="1"/>
    <col min="7" max="7" width="9.85546875" style="124" bestFit="1" customWidth="1"/>
    <col min="8" max="8" width="10.7109375" style="124" bestFit="1" customWidth="1"/>
    <col min="9" max="9" width="18" style="106" bestFit="1" customWidth="1"/>
    <col min="10" max="10" width="10.7109375" style="38" bestFit="1" customWidth="1"/>
    <col min="11" max="11" width="10.28515625" style="38" customWidth="1"/>
    <col min="12" max="12" width="18" style="58" bestFit="1" customWidth="1"/>
    <col min="13" max="243" width="9.140625" style="38"/>
    <col min="244" max="244" width="4.85546875" style="38" customWidth="1"/>
    <col min="245" max="245" width="49.42578125" style="38" customWidth="1"/>
    <col min="246" max="247" width="10.28515625" style="38" customWidth="1"/>
    <col min="248" max="248" width="20.7109375" style="38" customWidth="1"/>
    <col min="249" max="249" width="8.140625" style="38" bestFit="1" customWidth="1"/>
    <col min="250" max="250" width="20.85546875" style="38" customWidth="1"/>
    <col min="251" max="251" width="8.140625" style="38" bestFit="1" customWidth="1"/>
    <col min="252" max="252" width="21" style="38" customWidth="1"/>
    <col min="253" max="253" width="13.5703125" style="38" customWidth="1"/>
    <col min="254" max="499" width="9.140625" style="38"/>
    <col min="500" max="500" width="4.85546875" style="38" customWidth="1"/>
    <col min="501" max="501" width="49.42578125" style="38" customWidth="1"/>
    <col min="502" max="503" width="10.28515625" style="38" customWidth="1"/>
    <col min="504" max="504" width="20.7109375" style="38" customWidth="1"/>
    <col min="505" max="505" width="8.140625" style="38" bestFit="1" customWidth="1"/>
    <col min="506" max="506" width="20.85546875" style="38" customWidth="1"/>
    <col min="507" max="507" width="8.140625" style="38" bestFit="1" customWidth="1"/>
    <col min="508" max="508" width="21" style="38" customWidth="1"/>
    <col min="509" max="509" width="13.5703125" style="38" customWidth="1"/>
    <col min="510" max="755" width="9.140625" style="38"/>
    <col min="756" max="756" width="4.85546875" style="38" customWidth="1"/>
    <col min="757" max="757" width="49.42578125" style="38" customWidth="1"/>
    <col min="758" max="759" width="10.28515625" style="38" customWidth="1"/>
    <col min="760" max="760" width="20.7109375" style="38" customWidth="1"/>
    <col min="761" max="761" width="8.140625" style="38" bestFit="1" customWidth="1"/>
    <col min="762" max="762" width="20.85546875" style="38" customWidth="1"/>
    <col min="763" max="763" width="8.140625" style="38" bestFit="1" customWidth="1"/>
    <col min="764" max="764" width="21" style="38" customWidth="1"/>
    <col min="765" max="765" width="13.5703125" style="38" customWidth="1"/>
    <col min="766" max="1011" width="9.140625" style="38"/>
    <col min="1012" max="1012" width="4.85546875" style="38" customWidth="1"/>
    <col min="1013" max="1013" width="49.42578125" style="38" customWidth="1"/>
    <col min="1014" max="1015" width="10.28515625" style="38" customWidth="1"/>
    <col min="1016" max="1016" width="20.7109375" style="38" customWidth="1"/>
    <col min="1017" max="1017" width="8.140625" style="38" bestFit="1" customWidth="1"/>
    <col min="1018" max="1018" width="20.85546875" style="38" customWidth="1"/>
    <col min="1019" max="1019" width="8.140625" style="38" bestFit="1" customWidth="1"/>
    <col min="1020" max="1020" width="21" style="38" customWidth="1"/>
    <col min="1021" max="1021" width="13.5703125" style="38" customWidth="1"/>
    <col min="1022" max="1267" width="9.140625" style="38"/>
    <col min="1268" max="1268" width="4.85546875" style="38" customWidth="1"/>
    <col min="1269" max="1269" width="49.42578125" style="38" customWidth="1"/>
    <col min="1270" max="1271" width="10.28515625" style="38" customWidth="1"/>
    <col min="1272" max="1272" width="20.7109375" style="38" customWidth="1"/>
    <col min="1273" max="1273" width="8.140625" style="38" bestFit="1" customWidth="1"/>
    <col min="1274" max="1274" width="20.85546875" style="38" customWidth="1"/>
    <col min="1275" max="1275" width="8.140625" style="38" bestFit="1" customWidth="1"/>
    <col min="1276" max="1276" width="21" style="38" customWidth="1"/>
    <col min="1277" max="1277" width="13.5703125" style="38" customWidth="1"/>
    <col min="1278" max="1523" width="9.140625" style="38"/>
    <col min="1524" max="1524" width="4.85546875" style="38" customWidth="1"/>
    <col min="1525" max="1525" width="49.42578125" style="38" customWidth="1"/>
    <col min="1526" max="1527" width="10.28515625" style="38" customWidth="1"/>
    <col min="1528" max="1528" width="20.7109375" style="38" customWidth="1"/>
    <col min="1529" max="1529" width="8.140625" style="38" bestFit="1" customWidth="1"/>
    <col min="1530" max="1530" width="20.85546875" style="38" customWidth="1"/>
    <col min="1531" max="1531" width="8.140625" style="38" bestFit="1" customWidth="1"/>
    <col min="1532" max="1532" width="21" style="38" customWidth="1"/>
    <col min="1533" max="1533" width="13.5703125" style="38" customWidth="1"/>
    <col min="1534" max="1779" width="9.140625" style="38"/>
    <col min="1780" max="1780" width="4.85546875" style="38" customWidth="1"/>
    <col min="1781" max="1781" width="49.42578125" style="38" customWidth="1"/>
    <col min="1782" max="1783" width="10.28515625" style="38" customWidth="1"/>
    <col min="1784" max="1784" width="20.7109375" style="38" customWidth="1"/>
    <col min="1785" max="1785" width="8.140625" style="38" bestFit="1" customWidth="1"/>
    <col min="1786" max="1786" width="20.85546875" style="38" customWidth="1"/>
    <col min="1787" max="1787" width="8.140625" style="38" bestFit="1" customWidth="1"/>
    <col min="1788" max="1788" width="21" style="38" customWidth="1"/>
    <col min="1789" max="1789" width="13.5703125" style="38" customWidth="1"/>
    <col min="1790" max="2035" width="9.140625" style="38"/>
    <col min="2036" max="2036" width="4.85546875" style="38" customWidth="1"/>
    <col min="2037" max="2037" width="49.42578125" style="38" customWidth="1"/>
    <col min="2038" max="2039" width="10.28515625" style="38" customWidth="1"/>
    <col min="2040" max="2040" width="20.7109375" style="38" customWidth="1"/>
    <col min="2041" max="2041" width="8.140625" style="38" bestFit="1" customWidth="1"/>
    <col min="2042" max="2042" width="20.85546875" style="38" customWidth="1"/>
    <col min="2043" max="2043" width="8.140625" style="38" bestFit="1" customWidth="1"/>
    <col min="2044" max="2044" width="21" style="38" customWidth="1"/>
    <col min="2045" max="2045" width="13.5703125" style="38" customWidth="1"/>
    <col min="2046" max="2291" width="9.140625" style="38"/>
    <col min="2292" max="2292" width="4.85546875" style="38" customWidth="1"/>
    <col min="2293" max="2293" width="49.42578125" style="38" customWidth="1"/>
    <col min="2294" max="2295" width="10.28515625" style="38" customWidth="1"/>
    <col min="2296" max="2296" width="20.7109375" style="38" customWidth="1"/>
    <col min="2297" max="2297" width="8.140625" style="38" bestFit="1" customWidth="1"/>
    <col min="2298" max="2298" width="20.85546875" style="38" customWidth="1"/>
    <col min="2299" max="2299" width="8.140625" style="38" bestFit="1" customWidth="1"/>
    <col min="2300" max="2300" width="21" style="38" customWidth="1"/>
    <col min="2301" max="2301" width="13.5703125" style="38" customWidth="1"/>
    <col min="2302" max="2547" width="9.140625" style="38"/>
    <col min="2548" max="2548" width="4.85546875" style="38" customWidth="1"/>
    <col min="2549" max="2549" width="49.42578125" style="38" customWidth="1"/>
    <col min="2550" max="2551" width="10.28515625" style="38" customWidth="1"/>
    <col min="2552" max="2552" width="20.7109375" style="38" customWidth="1"/>
    <col min="2553" max="2553" width="8.140625" style="38" bestFit="1" customWidth="1"/>
    <col min="2554" max="2554" width="20.85546875" style="38" customWidth="1"/>
    <col min="2555" max="2555" width="8.140625" style="38" bestFit="1" customWidth="1"/>
    <col min="2556" max="2556" width="21" style="38" customWidth="1"/>
    <col min="2557" max="2557" width="13.5703125" style="38" customWidth="1"/>
    <col min="2558" max="2803" width="9.140625" style="38"/>
    <col min="2804" max="2804" width="4.85546875" style="38" customWidth="1"/>
    <col min="2805" max="2805" width="49.42578125" style="38" customWidth="1"/>
    <col min="2806" max="2807" width="10.28515625" style="38" customWidth="1"/>
    <col min="2808" max="2808" width="20.7109375" style="38" customWidth="1"/>
    <col min="2809" max="2809" width="8.140625" style="38" bestFit="1" customWidth="1"/>
    <col min="2810" max="2810" width="20.85546875" style="38" customWidth="1"/>
    <col min="2811" max="2811" width="8.140625" style="38" bestFit="1" customWidth="1"/>
    <col min="2812" max="2812" width="21" style="38" customWidth="1"/>
    <col min="2813" max="2813" width="13.5703125" style="38" customWidth="1"/>
    <col min="2814" max="3059" width="9.140625" style="38"/>
    <col min="3060" max="3060" width="4.85546875" style="38" customWidth="1"/>
    <col min="3061" max="3061" width="49.42578125" style="38" customWidth="1"/>
    <col min="3062" max="3063" width="10.28515625" style="38" customWidth="1"/>
    <col min="3064" max="3064" width="20.7109375" style="38" customWidth="1"/>
    <col min="3065" max="3065" width="8.140625" style="38" bestFit="1" customWidth="1"/>
    <col min="3066" max="3066" width="20.85546875" style="38" customWidth="1"/>
    <col min="3067" max="3067" width="8.140625" style="38" bestFit="1" customWidth="1"/>
    <col min="3068" max="3068" width="21" style="38" customWidth="1"/>
    <col min="3069" max="3069" width="13.5703125" style="38" customWidth="1"/>
    <col min="3070" max="3315" width="9.140625" style="38"/>
    <col min="3316" max="3316" width="4.85546875" style="38" customWidth="1"/>
    <col min="3317" max="3317" width="49.42578125" style="38" customWidth="1"/>
    <col min="3318" max="3319" width="10.28515625" style="38" customWidth="1"/>
    <col min="3320" max="3320" width="20.7109375" style="38" customWidth="1"/>
    <col min="3321" max="3321" width="8.140625" style="38" bestFit="1" customWidth="1"/>
    <col min="3322" max="3322" width="20.85546875" style="38" customWidth="1"/>
    <col min="3323" max="3323" width="8.140625" style="38" bestFit="1" customWidth="1"/>
    <col min="3324" max="3324" width="21" style="38" customWidth="1"/>
    <col min="3325" max="3325" width="13.5703125" style="38" customWidth="1"/>
    <col min="3326" max="3571" width="9.140625" style="38"/>
    <col min="3572" max="3572" width="4.85546875" style="38" customWidth="1"/>
    <col min="3573" max="3573" width="49.42578125" style="38" customWidth="1"/>
    <col min="3574" max="3575" width="10.28515625" style="38" customWidth="1"/>
    <col min="3576" max="3576" width="20.7109375" style="38" customWidth="1"/>
    <col min="3577" max="3577" width="8.140625" style="38" bestFit="1" customWidth="1"/>
    <col min="3578" max="3578" width="20.85546875" style="38" customWidth="1"/>
    <col min="3579" max="3579" width="8.140625" style="38" bestFit="1" customWidth="1"/>
    <col min="3580" max="3580" width="21" style="38" customWidth="1"/>
    <col min="3581" max="3581" width="13.5703125" style="38" customWidth="1"/>
    <col min="3582" max="3827" width="9.140625" style="38"/>
    <col min="3828" max="3828" width="4.85546875" style="38" customWidth="1"/>
    <col min="3829" max="3829" width="49.42578125" style="38" customWidth="1"/>
    <col min="3830" max="3831" width="10.28515625" style="38" customWidth="1"/>
    <col min="3832" max="3832" width="20.7109375" style="38" customWidth="1"/>
    <col min="3833" max="3833" width="8.140625" style="38" bestFit="1" customWidth="1"/>
    <col min="3834" max="3834" width="20.85546875" style="38" customWidth="1"/>
    <col min="3835" max="3835" width="8.140625" style="38" bestFit="1" customWidth="1"/>
    <col min="3836" max="3836" width="21" style="38" customWidth="1"/>
    <col min="3837" max="3837" width="13.5703125" style="38" customWidth="1"/>
    <col min="3838" max="4083" width="9.140625" style="38"/>
    <col min="4084" max="4084" width="4.85546875" style="38" customWidth="1"/>
    <col min="4085" max="4085" width="49.42578125" style="38" customWidth="1"/>
    <col min="4086" max="4087" width="10.28515625" style="38" customWidth="1"/>
    <col min="4088" max="4088" width="20.7109375" style="38" customWidth="1"/>
    <col min="4089" max="4089" width="8.140625" style="38" bestFit="1" customWidth="1"/>
    <col min="4090" max="4090" width="20.85546875" style="38" customWidth="1"/>
    <col min="4091" max="4091" width="8.140625" style="38" bestFit="1" customWidth="1"/>
    <col min="4092" max="4092" width="21" style="38" customWidth="1"/>
    <col min="4093" max="4093" width="13.5703125" style="38" customWidth="1"/>
    <col min="4094" max="4339" width="9.140625" style="38"/>
    <col min="4340" max="4340" width="4.85546875" style="38" customWidth="1"/>
    <col min="4341" max="4341" width="49.42578125" style="38" customWidth="1"/>
    <col min="4342" max="4343" width="10.28515625" style="38" customWidth="1"/>
    <col min="4344" max="4344" width="20.7109375" style="38" customWidth="1"/>
    <col min="4345" max="4345" width="8.140625" style="38" bestFit="1" customWidth="1"/>
    <col min="4346" max="4346" width="20.85546875" style="38" customWidth="1"/>
    <col min="4347" max="4347" width="8.140625" style="38" bestFit="1" customWidth="1"/>
    <col min="4348" max="4348" width="21" style="38" customWidth="1"/>
    <col min="4349" max="4349" width="13.5703125" style="38" customWidth="1"/>
    <col min="4350" max="4595" width="9.140625" style="38"/>
    <col min="4596" max="4596" width="4.85546875" style="38" customWidth="1"/>
    <col min="4597" max="4597" width="49.42578125" style="38" customWidth="1"/>
    <col min="4598" max="4599" width="10.28515625" style="38" customWidth="1"/>
    <col min="4600" max="4600" width="20.7109375" style="38" customWidth="1"/>
    <col min="4601" max="4601" width="8.140625" style="38" bestFit="1" customWidth="1"/>
    <col min="4602" max="4602" width="20.85546875" style="38" customWidth="1"/>
    <col min="4603" max="4603" width="8.140625" style="38" bestFit="1" customWidth="1"/>
    <col min="4604" max="4604" width="21" style="38" customWidth="1"/>
    <col min="4605" max="4605" width="13.5703125" style="38" customWidth="1"/>
    <col min="4606" max="4851" width="9.140625" style="38"/>
    <col min="4852" max="4852" width="4.85546875" style="38" customWidth="1"/>
    <col min="4853" max="4853" width="49.42578125" style="38" customWidth="1"/>
    <col min="4854" max="4855" width="10.28515625" style="38" customWidth="1"/>
    <col min="4856" max="4856" width="20.7109375" style="38" customWidth="1"/>
    <col min="4857" max="4857" width="8.140625" style="38" bestFit="1" customWidth="1"/>
    <col min="4858" max="4858" width="20.85546875" style="38" customWidth="1"/>
    <col min="4859" max="4859" width="8.140625" style="38" bestFit="1" customWidth="1"/>
    <col min="4860" max="4860" width="21" style="38" customWidth="1"/>
    <col min="4861" max="4861" width="13.5703125" style="38" customWidth="1"/>
    <col min="4862" max="5107" width="9.140625" style="38"/>
    <col min="5108" max="5108" width="4.85546875" style="38" customWidth="1"/>
    <col min="5109" max="5109" width="49.42578125" style="38" customWidth="1"/>
    <col min="5110" max="5111" width="10.28515625" style="38" customWidth="1"/>
    <col min="5112" max="5112" width="20.7109375" style="38" customWidth="1"/>
    <col min="5113" max="5113" width="8.140625" style="38" bestFit="1" customWidth="1"/>
    <col min="5114" max="5114" width="20.85546875" style="38" customWidth="1"/>
    <col min="5115" max="5115" width="8.140625" style="38" bestFit="1" customWidth="1"/>
    <col min="5116" max="5116" width="21" style="38" customWidth="1"/>
    <col min="5117" max="5117" width="13.5703125" style="38" customWidth="1"/>
    <col min="5118" max="5363" width="9.140625" style="38"/>
    <col min="5364" max="5364" width="4.85546875" style="38" customWidth="1"/>
    <col min="5365" max="5365" width="49.42578125" style="38" customWidth="1"/>
    <col min="5366" max="5367" width="10.28515625" style="38" customWidth="1"/>
    <col min="5368" max="5368" width="20.7109375" style="38" customWidth="1"/>
    <col min="5369" max="5369" width="8.140625" style="38" bestFit="1" customWidth="1"/>
    <col min="5370" max="5370" width="20.85546875" style="38" customWidth="1"/>
    <col min="5371" max="5371" width="8.140625" style="38" bestFit="1" customWidth="1"/>
    <col min="5372" max="5372" width="21" style="38" customWidth="1"/>
    <col min="5373" max="5373" width="13.5703125" style="38" customWidth="1"/>
    <col min="5374" max="5619" width="9.140625" style="38"/>
    <col min="5620" max="5620" width="4.85546875" style="38" customWidth="1"/>
    <col min="5621" max="5621" width="49.42578125" style="38" customWidth="1"/>
    <col min="5622" max="5623" width="10.28515625" style="38" customWidth="1"/>
    <col min="5624" max="5624" width="20.7109375" style="38" customWidth="1"/>
    <col min="5625" max="5625" width="8.140625" style="38" bestFit="1" customWidth="1"/>
    <col min="5626" max="5626" width="20.85546875" style="38" customWidth="1"/>
    <col min="5627" max="5627" width="8.140625" style="38" bestFit="1" customWidth="1"/>
    <col min="5628" max="5628" width="21" style="38" customWidth="1"/>
    <col min="5629" max="5629" width="13.5703125" style="38" customWidth="1"/>
    <col min="5630" max="5875" width="9.140625" style="38"/>
    <col min="5876" max="5876" width="4.85546875" style="38" customWidth="1"/>
    <col min="5877" max="5877" width="49.42578125" style="38" customWidth="1"/>
    <col min="5878" max="5879" width="10.28515625" style="38" customWidth="1"/>
    <col min="5880" max="5880" width="20.7109375" style="38" customWidth="1"/>
    <col min="5881" max="5881" width="8.140625" style="38" bestFit="1" customWidth="1"/>
    <col min="5882" max="5882" width="20.85546875" style="38" customWidth="1"/>
    <col min="5883" max="5883" width="8.140625" style="38" bestFit="1" customWidth="1"/>
    <col min="5884" max="5884" width="21" style="38" customWidth="1"/>
    <col min="5885" max="5885" width="13.5703125" style="38" customWidth="1"/>
    <col min="5886" max="6131" width="9.140625" style="38"/>
    <col min="6132" max="6132" width="4.85546875" style="38" customWidth="1"/>
    <col min="6133" max="6133" width="49.42578125" style="38" customWidth="1"/>
    <col min="6134" max="6135" width="10.28515625" style="38" customWidth="1"/>
    <col min="6136" max="6136" width="20.7109375" style="38" customWidth="1"/>
    <col min="6137" max="6137" width="8.140625" style="38" bestFit="1" customWidth="1"/>
    <col min="6138" max="6138" width="20.85546875" style="38" customWidth="1"/>
    <col min="6139" max="6139" width="8.140625" style="38" bestFit="1" customWidth="1"/>
    <col min="6140" max="6140" width="21" style="38" customWidth="1"/>
    <col min="6141" max="6141" width="13.5703125" style="38" customWidth="1"/>
    <col min="6142" max="6387" width="9.140625" style="38"/>
    <col min="6388" max="6388" width="4.85546875" style="38" customWidth="1"/>
    <col min="6389" max="6389" width="49.42578125" style="38" customWidth="1"/>
    <col min="6390" max="6391" width="10.28515625" style="38" customWidth="1"/>
    <col min="6392" max="6392" width="20.7109375" style="38" customWidth="1"/>
    <col min="6393" max="6393" width="8.140625" style="38" bestFit="1" customWidth="1"/>
    <col min="6394" max="6394" width="20.85546875" style="38" customWidth="1"/>
    <col min="6395" max="6395" width="8.140625" style="38" bestFit="1" customWidth="1"/>
    <col min="6396" max="6396" width="21" style="38" customWidth="1"/>
    <col min="6397" max="6397" width="13.5703125" style="38" customWidth="1"/>
    <col min="6398" max="6643" width="9.140625" style="38"/>
    <col min="6644" max="6644" width="4.85546875" style="38" customWidth="1"/>
    <col min="6645" max="6645" width="49.42578125" style="38" customWidth="1"/>
    <col min="6646" max="6647" width="10.28515625" style="38" customWidth="1"/>
    <col min="6648" max="6648" width="20.7109375" style="38" customWidth="1"/>
    <col min="6649" max="6649" width="8.140625" style="38" bestFit="1" customWidth="1"/>
    <col min="6650" max="6650" width="20.85546875" style="38" customWidth="1"/>
    <col min="6651" max="6651" width="8.140625" style="38" bestFit="1" customWidth="1"/>
    <col min="6652" max="6652" width="21" style="38" customWidth="1"/>
    <col min="6653" max="6653" width="13.5703125" style="38" customWidth="1"/>
    <col min="6654" max="6899" width="9.140625" style="38"/>
    <col min="6900" max="6900" width="4.85546875" style="38" customWidth="1"/>
    <col min="6901" max="6901" width="49.42578125" style="38" customWidth="1"/>
    <col min="6902" max="6903" width="10.28515625" style="38" customWidth="1"/>
    <col min="6904" max="6904" width="20.7109375" style="38" customWidth="1"/>
    <col min="6905" max="6905" width="8.140625" style="38" bestFit="1" customWidth="1"/>
    <col min="6906" max="6906" width="20.85546875" style="38" customWidth="1"/>
    <col min="6907" max="6907" width="8.140625" style="38" bestFit="1" customWidth="1"/>
    <col min="6908" max="6908" width="21" style="38" customWidth="1"/>
    <col min="6909" max="6909" width="13.5703125" style="38" customWidth="1"/>
    <col min="6910" max="7155" width="9.140625" style="38"/>
    <col min="7156" max="7156" width="4.85546875" style="38" customWidth="1"/>
    <col min="7157" max="7157" width="49.42578125" style="38" customWidth="1"/>
    <col min="7158" max="7159" width="10.28515625" style="38" customWidth="1"/>
    <col min="7160" max="7160" width="20.7109375" style="38" customWidth="1"/>
    <col min="7161" max="7161" width="8.140625" style="38" bestFit="1" customWidth="1"/>
    <col min="7162" max="7162" width="20.85546875" style="38" customWidth="1"/>
    <col min="7163" max="7163" width="8.140625" style="38" bestFit="1" customWidth="1"/>
    <col min="7164" max="7164" width="21" style="38" customWidth="1"/>
    <col min="7165" max="7165" width="13.5703125" style="38" customWidth="1"/>
    <col min="7166" max="7411" width="9.140625" style="38"/>
    <col min="7412" max="7412" width="4.85546875" style="38" customWidth="1"/>
    <col min="7413" max="7413" width="49.42578125" style="38" customWidth="1"/>
    <col min="7414" max="7415" width="10.28515625" style="38" customWidth="1"/>
    <col min="7416" max="7416" width="20.7109375" style="38" customWidth="1"/>
    <col min="7417" max="7417" width="8.140625" style="38" bestFit="1" customWidth="1"/>
    <col min="7418" max="7418" width="20.85546875" style="38" customWidth="1"/>
    <col min="7419" max="7419" width="8.140625" style="38" bestFit="1" customWidth="1"/>
    <col min="7420" max="7420" width="21" style="38" customWidth="1"/>
    <col min="7421" max="7421" width="13.5703125" style="38" customWidth="1"/>
    <col min="7422" max="7667" width="9.140625" style="38"/>
    <col min="7668" max="7668" width="4.85546875" style="38" customWidth="1"/>
    <col min="7669" max="7669" width="49.42578125" style="38" customWidth="1"/>
    <col min="7670" max="7671" width="10.28515625" style="38" customWidth="1"/>
    <col min="7672" max="7672" width="20.7109375" style="38" customWidth="1"/>
    <col min="7673" max="7673" width="8.140625" style="38" bestFit="1" customWidth="1"/>
    <col min="7674" max="7674" width="20.85546875" style="38" customWidth="1"/>
    <col min="7675" max="7675" width="8.140625" style="38" bestFit="1" customWidth="1"/>
    <col min="7676" max="7676" width="21" style="38" customWidth="1"/>
    <col min="7677" max="7677" width="13.5703125" style="38" customWidth="1"/>
    <col min="7678" max="7923" width="9.140625" style="38"/>
    <col min="7924" max="7924" width="4.85546875" style="38" customWidth="1"/>
    <col min="7925" max="7925" width="49.42578125" style="38" customWidth="1"/>
    <col min="7926" max="7927" width="10.28515625" style="38" customWidth="1"/>
    <col min="7928" max="7928" width="20.7109375" style="38" customWidth="1"/>
    <col min="7929" max="7929" width="8.140625" style="38" bestFit="1" customWidth="1"/>
    <col min="7930" max="7930" width="20.85546875" style="38" customWidth="1"/>
    <col min="7931" max="7931" width="8.140625" style="38" bestFit="1" customWidth="1"/>
    <col min="7932" max="7932" width="21" style="38" customWidth="1"/>
    <col min="7933" max="7933" width="13.5703125" style="38" customWidth="1"/>
    <col min="7934" max="8179" width="9.140625" style="38"/>
    <col min="8180" max="8180" width="4.85546875" style="38" customWidth="1"/>
    <col min="8181" max="8181" width="49.42578125" style="38" customWidth="1"/>
    <col min="8182" max="8183" width="10.28515625" style="38" customWidth="1"/>
    <col min="8184" max="8184" width="20.7109375" style="38" customWidth="1"/>
    <col min="8185" max="8185" width="8.140625" style="38" bestFit="1" customWidth="1"/>
    <col min="8186" max="8186" width="20.85546875" style="38" customWidth="1"/>
    <col min="8187" max="8187" width="8.140625" style="38" bestFit="1" customWidth="1"/>
    <col min="8188" max="8188" width="21" style="38" customWidth="1"/>
    <col min="8189" max="8189" width="13.5703125" style="38" customWidth="1"/>
    <col min="8190" max="8435" width="9.140625" style="38"/>
    <col min="8436" max="8436" width="4.85546875" style="38" customWidth="1"/>
    <col min="8437" max="8437" width="49.42578125" style="38" customWidth="1"/>
    <col min="8438" max="8439" width="10.28515625" style="38" customWidth="1"/>
    <col min="8440" max="8440" width="20.7109375" style="38" customWidth="1"/>
    <col min="8441" max="8441" width="8.140625" style="38" bestFit="1" customWidth="1"/>
    <col min="8442" max="8442" width="20.85546875" style="38" customWidth="1"/>
    <col min="8443" max="8443" width="8.140625" style="38" bestFit="1" customWidth="1"/>
    <col min="8444" max="8444" width="21" style="38" customWidth="1"/>
    <col min="8445" max="8445" width="13.5703125" style="38" customWidth="1"/>
    <col min="8446" max="8691" width="9.140625" style="38"/>
    <col min="8692" max="8692" width="4.85546875" style="38" customWidth="1"/>
    <col min="8693" max="8693" width="49.42578125" style="38" customWidth="1"/>
    <col min="8694" max="8695" width="10.28515625" style="38" customWidth="1"/>
    <col min="8696" max="8696" width="20.7109375" style="38" customWidth="1"/>
    <col min="8697" max="8697" width="8.140625" style="38" bestFit="1" customWidth="1"/>
    <col min="8698" max="8698" width="20.85546875" style="38" customWidth="1"/>
    <col min="8699" max="8699" width="8.140625" style="38" bestFit="1" customWidth="1"/>
    <col min="8700" max="8700" width="21" style="38" customWidth="1"/>
    <col min="8701" max="8701" width="13.5703125" style="38" customWidth="1"/>
    <col min="8702" max="8947" width="9.140625" style="38"/>
    <col min="8948" max="8948" width="4.85546875" style="38" customWidth="1"/>
    <col min="8949" max="8949" width="49.42578125" style="38" customWidth="1"/>
    <col min="8950" max="8951" width="10.28515625" style="38" customWidth="1"/>
    <col min="8952" max="8952" width="20.7109375" style="38" customWidth="1"/>
    <col min="8953" max="8953" width="8.140625" style="38" bestFit="1" customWidth="1"/>
    <col min="8954" max="8954" width="20.85546875" style="38" customWidth="1"/>
    <col min="8955" max="8955" width="8.140625" style="38" bestFit="1" customWidth="1"/>
    <col min="8956" max="8956" width="21" style="38" customWidth="1"/>
    <col min="8957" max="8957" width="13.5703125" style="38" customWidth="1"/>
    <col min="8958" max="9203" width="9.140625" style="38"/>
    <col min="9204" max="9204" width="4.85546875" style="38" customWidth="1"/>
    <col min="9205" max="9205" width="49.42578125" style="38" customWidth="1"/>
    <col min="9206" max="9207" width="10.28515625" style="38" customWidth="1"/>
    <col min="9208" max="9208" width="20.7109375" style="38" customWidth="1"/>
    <col min="9209" max="9209" width="8.140625" style="38" bestFit="1" customWidth="1"/>
    <col min="9210" max="9210" width="20.85546875" style="38" customWidth="1"/>
    <col min="9211" max="9211" width="8.140625" style="38" bestFit="1" customWidth="1"/>
    <col min="9212" max="9212" width="21" style="38" customWidth="1"/>
    <col min="9213" max="9213" width="13.5703125" style="38" customWidth="1"/>
    <col min="9214" max="9459" width="9.140625" style="38"/>
    <col min="9460" max="9460" width="4.85546875" style="38" customWidth="1"/>
    <col min="9461" max="9461" width="49.42578125" style="38" customWidth="1"/>
    <col min="9462" max="9463" width="10.28515625" style="38" customWidth="1"/>
    <col min="9464" max="9464" width="20.7109375" style="38" customWidth="1"/>
    <col min="9465" max="9465" width="8.140625" style="38" bestFit="1" customWidth="1"/>
    <col min="9466" max="9466" width="20.85546875" style="38" customWidth="1"/>
    <col min="9467" max="9467" width="8.140625" style="38" bestFit="1" customWidth="1"/>
    <col min="9468" max="9468" width="21" style="38" customWidth="1"/>
    <col min="9469" max="9469" width="13.5703125" style="38" customWidth="1"/>
    <col min="9470" max="9715" width="9.140625" style="38"/>
    <col min="9716" max="9716" width="4.85546875" style="38" customWidth="1"/>
    <col min="9717" max="9717" width="49.42578125" style="38" customWidth="1"/>
    <col min="9718" max="9719" width="10.28515625" style="38" customWidth="1"/>
    <col min="9720" max="9720" width="20.7109375" style="38" customWidth="1"/>
    <col min="9721" max="9721" width="8.140625" style="38" bestFit="1" customWidth="1"/>
    <col min="9722" max="9722" width="20.85546875" style="38" customWidth="1"/>
    <col min="9723" max="9723" width="8.140625" style="38" bestFit="1" customWidth="1"/>
    <col min="9724" max="9724" width="21" style="38" customWidth="1"/>
    <col min="9725" max="9725" width="13.5703125" style="38" customWidth="1"/>
    <col min="9726" max="9971" width="9.140625" style="38"/>
    <col min="9972" max="9972" width="4.85546875" style="38" customWidth="1"/>
    <col min="9973" max="9973" width="49.42578125" style="38" customWidth="1"/>
    <col min="9974" max="9975" width="10.28515625" style="38" customWidth="1"/>
    <col min="9976" max="9976" width="20.7109375" style="38" customWidth="1"/>
    <col min="9977" max="9977" width="8.140625" style="38" bestFit="1" customWidth="1"/>
    <col min="9978" max="9978" width="20.85546875" style="38" customWidth="1"/>
    <col min="9979" max="9979" width="8.140625" style="38" bestFit="1" customWidth="1"/>
    <col min="9980" max="9980" width="21" style="38" customWidth="1"/>
    <col min="9981" max="9981" width="13.5703125" style="38" customWidth="1"/>
    <col min="9982" max="10227" width="9.140625" style="38"/>
    <col min="10228" max="10228" width="4.85546875" style="38" customWidth="1"/>
    <col min="10229" max="10229" width="49.42578125" style="38" customWidth="1"/>
    <col min="10230" max="10231" width="10.28515625" style="38" customWidth="1"/>
    <col min="10232" max="10232" width="20.7109375" style="38" customWidth="1"/>
    <col min="10233" max="10233" width="8.140625" style="38" bestFit="1" customWidth="1"/>
    <col min="10234" max="10234" width="20.85546875" style="38" customWidth="1"/>
    <col min="10235" max="10235" width="8.140625" style="38" bestFit="1" customWidth="1"/>
    <col min="10236" max="10236" width="21" style="38" customWidth="1"/>
    <col min="10237" max="10237" width="13.5703125" style="38" customWidth="1"/>
    <col min="10238" max="10483" width="9.140625" style="38"/>
    <col min="10484" max="10484" width="4.85546875" style="38" customWidth="1"/>
    <col min="10485" max="10485" width="49.42578125" style="38" customWidth="1"/>
    <col min="10486" max="10487" width="10.28515625" style="38" customWidth="1"/>
    <col min="10488" max="10488" width="20.7109375" style="38" customWidth="1"/>
    <col min="10489" max="10489" width="8.140625" style="38" bestFit="1" customWidth="1"/>
    <col min="10490" max="10490" width="20.85546875" style="38" customWidth="1"/>
    <col min="10491" max="10491" width="8.140625" style="38" bestFit="1" customWidth="1"/>
    <col min="10492" max="10492" width="21" style="38" customWidth="1"/>
    <col min="10493" max="10493" width="13.5703125" style="38" customWidth="1"/>
    <col min="10494" max="10739" width="9.140625" style="38"/>
    <col min="10740" max="10740" width="4.85546875" style="38" customWidth="1"/>
    <col min="10741" max="10741" width="49.42578125" style="38" customWidth="1"/>
    <col min="10742" max="10743" width="10.28515625" style="38" customWidth="1"/>
    <col min="10744" max="10744" width="20.7109375" style="38" customWidth="1"/>
    <col min="10745" max="10745" width="8.140625" style="38" bestFit="1" customWidth="1"/>
    <col min="10746" max="10746" width="20.85546875" style="38" customWidth="1"/>
    <col min="10747" max="10747" width="8.140625" style="38" bestFit="1" customWidth="1"/>
    <col min="10748" max="10748" width="21" style="38" customWidth="1"/>
    <col min="10749" max="10749" width="13.5703125" style="38" customWidth="1"/>
    <col min="10750" max="10995" width="9.140625" style="38"/>
    <col min="10996" max="10996" width="4.85546875" style="38" customWidth="1"/>
    <col min="10997" max="10997" width="49.42578125" style="38" customWidth="1"/>
    <col min="10998" max="10999" width="10.28515625" style="38" customWidth="1"/>
    <col min="11000" max="11000" width="20.7109375" style="38" customWidth="1"/>
    <col min="11001" max="11001" width="8.140625" style="38" bestFit="1" customWidth="1"/>
    <col min="11002" max="11002" width="20.85546875" style="38" customWidth="1"/>
    <col min="11003" max="11003" width="8.140625" style="38" bestFit="1" customWidth="1"/>
    <col min="11004" max="11004" width="21" style="38" customWidth="1"/>
    <col min="11005" max="11005" width="13.5703125" style="38" customWidth="1"/>
    <col min="11006" max="11251" width="9.140625" style="38"/>
    <col min="11252" max="11252" width="4.85546875" style="38" customWidth="1"/>
    <col min="11253" max="11253" width="49.42578125" style="38" customWidth="1"/>
    <col min="11254" max="11255" width="10.28515625" style="38" customWidth="1"/>
    <col min="11256" max="11256" width="20.7109375" style="38" customWidth="1"/>
    <col min="11257" max="11257" width="8.140625" style="38" bestFit="1" customWidth="1"/>
    <col min="11258" max="11258" width="20.85546875" style="38" customWidth="1"/>
    <col min="11259" max="11259" width="8.140625" style="38" bestFit="1" customWidth="1"/>
    <col min="11260" max="11260" width="21" style="38" customWidth="1"/>
    <col min="11261" max="11261" width="13.5703125" style="38" customWidth="1"/>
    <col min="11262" max="11507" width="9.140625" style="38"/>
    <col min="11508" max="11508" width="4.85546875" style="38" customWidth="1"/>
    <col min="11509" max="11509" width="49.42578125" style="38" customWidth="1"/>
    <col min="11510" max="11511" width="10.28515625" style="38" customWidth="1"/>
    <col min="11512" max="11512" width="20.7109375" style="38" customWidth="1"/>
    <col min="11513" max="11513" width="8.140625" style="38" bestFit="1" customWidth="1"/>
    <col min="11514" max="11514" width="20.85546875" style="38" customWidth="1"/>
    <col min="11515" max="11515" width="8.140625" style="38" bestFit="1" customWidth="1"/>
    <col min="11516" max="11516" width="21" style="38" customWidth="1"/>
    <col min="11517" max="11517" width="13.5703125" style="38" customWidth="1"/>
    <col min="11518" max="11763" width="9.140625" style="38"/>
    <col min="11764" max="11764" width="4.85546875" style="38" customWidth="1"/>
    <col min="11765" max="11765" width="49.42578125" style="38" customWidth="1"/>
    <col min="11766" max="11767" width="10.28515625" style="38" customWidth="1"/>
    <col min="11768" max="11768" width="20.7109375" style="38" customWidth="1"/>
    <col min="11769" max="11769" width="8.140625" style="38" bestFit="1" customWidth="1"/>
    <col min="11770" max="11770" width="20.85546875" style="38" customWidth="1"/>
    <col min="11771" max="11771" width="8.140625" style="38" bestFit="1" customWidth="1"/>
    <col min="11772" max="11772" width="21" style="38" customWidth="1"/>
    <col min="11773" max="11773" width="13.5703125" style="38" customWidth="1"/>
    <col min="11774" max="12019" width="9.140625" style="38"/>
    <col min="12020" max="12020" width="4.85546875" style="38" customWidth="1"/>
    <col min="12021" max="12021" width="49.42578125" style="38" customWidth="1"/>
    <col min="12022" max="12023" width="10.28515625" style="38" customWidth="1"/>
    <col min="12024" max="12024" width="20.7109375" style="38" customWidth="1"/>
    <col min="12025" max="12025" width="8.140625" style="38" bestFit="1" customWidth="1"/>
    <col min="12026" max="12026" width="20.85546875" style="38" customWidth="1"/>
    <col min="12027" max="12027" width="8.140625" style="38" bestFit="1" customWidth="1"/>
    <col min="12028" max="12028" width="21" style="38" customWidth="1"/>
    <col min="12029" max="12029" width="13.5703125" style="38" customWidth="1"/>
    <col min="12030" max="12275" width="9.140625" style="38"/>
    <col min="12276" max="12276" width="4.85546875" style="38" customWidth="1"/>
    <col min="12277" max="12277" width="49.42578125" style="38" customWidth="1"/>
    <col min="12278" max="12279" width="10.28515625" style="38" customWidth="1"/>
    <col min="12280" max="12280" width="20.7109375" style="38" customWidth="1"/>
    <col min="12281" max="12281" width="8.140625" style="38" bestFit="1" customWidth="1"/>
    <col min="12282" max="12282" width="20.85546875" style="38" customWidth="1"/>
    <col min="12283" max="12283" width="8.140625" style="38" bestFit="1" customWidth="1"/>
    <col min="12284" max="12284" width="21" style="38" customWidth="1"/>
    <col min="12285" max="12285" width="13.5703125" style="38" customWidth="1"/>
    <col min="12286" max="12531" width="9.140625" style="38"/>
    <col min="12532" max="12532" width="4.85546875" style="38" customWidth="1"/>
    <col min="12533" max="12533" width="49.42578125" style="38" customWidth="1"/>
    <col min="12534" max="12535" width="10.28515625" style="38" customWidth="1"/>
    <col min="12536" max="12536" width="20.7109375" style="38" customWidth="1"/>
    <col min="12537" max="12537" width="8.140625" style="38" bestFit="1" customWidth="1"/>
    <col min="12538" max="12538" width="20.85546875" style="38" customWidth="1"/>
    <col min="12539" max="12539" width="8.140625" style="38" bestFit="1" customWidth="1"/>
    <col min="12540" max="12540" width="21" style="38" customWidth="1"/>
    <col min="12541" max="12541" width="13.5703125" style="38" customWidth="1"/>
    <col min="12542" max="12787" width="9.140625" style="38"/>
    <col min="12788" max="12788" width="4.85546875" style="38" customWidth="1"/>
    <col min="12789" max="12789" width="49.42578125" style="38" customWidth="1"/>
    <col min="12790" max="12791" width="10.28515625" style="38" customWidth="1"/>
    <col min="12792" max="12792" width="20.7109375" style="38" customWidth="1"/>
    <col min="12793" max="12793" width="8.140625" style="38" bestFit="1" customWidth="1"/>
    <col min="12794" max="12794" width="20.85546875" style="38" customWidth="1"/>
    <col min="12795" max="12795" width="8.140625" style="38" bestFit="1" customWidth="1"/>
    <col min="12796" max="12796" width="21" style="38" customWidth="1"/>
    <col min="12797" max="12797" width="13.5703125" style="38" customWidth="1"/>
    <col min="12798" max="13043" width="9.140625" style="38"/>
    <col min="13044" max="13044" width="4.85546875" style="38" customWidth="1"/>
    <col min="13045" max="13045" width="49.42578125" style="38" customWidth="1"/>
    <col min="13046" max="13047" width="10.28515625" style="38" customWidth="1"/>
    <col min="13048" max="13048" width="20.7109375" style="38" customWidth="1"/>
    <col min="13049" max="13049" width="8.140625" style="38" bestFit="1" customWidth="1"/>
    <col min="13050" max="13050" width="20.85546875" style="38" customWidth="1"/>
    <col min="13051" max="13051" width="8.140625" style="38" bestFit="1" customWidth="1"/>
    <col min="13052" max="13052" width="21" style="38" customWidth="1"/>
    <col min="13053" max="13053" width="13.5703125" style="38" customWidth="1"/>
    <col min="13054" max="13299" width="9.140625" style="38"/>
    <col min="13300" max="13300" width="4.85546875" style="38" customWidth="1"/>
    <col min="13301" max="13301" width="49.42578125" style="38" customWidth="1"/>
    <col min="13302" max="13303" width="10.28515625" style="38" customWidth="1"/>
    <col min="13304" max="13304" width="20.7109375" style="38" customWidth="1"/>
    <col min="13305" max="13305" width="8.140625" style="38" bestFit="1" customWidth="1"/>
    <col min="13306" max="13306" width="20.85546875" style="38" customWidth="1"/>
    <col min="13307" max="13307" width="8.140625" style="38" bestFit="1" customWidth="1"/>
    <col min="13308" max="13308" width="21" style="38" customWidth="1"/>
    <col min="13309" max="13309" width="13.5703125" style="38" customWidth="1"/>
    <col min="13310" max="13555" width="9.140625" style="38"/>
    <col min="13556" max="13556" width="4.85546875" style="38" customWidth="1"/>
    <col min="13557" max="13557" width="49.42578125" style="38" customWidth="1"/>
    <col min="13558" max="13559" width="10.28515625" style="38" customWidth="1"/>
    <col min="13560" max="13560" width="20.7109375" style="38" customWidth="1"/>
    <col min="13561" max="13561" width="8.140625" style="38" bestFit="1" customWidth="1"/>
    <col min="13562" max="13562" width="20.85546875" style="38" customWidth="1"/>
    <col min="13563" max="13563" width="8.140625" style="38" bestFit="1" customWidth="1"/>
    <col min="13564" max="13564" width="21" style="38" customWidth="1"/>
    <col min="13565" max="13565" width="13.5703125" style="38" customWidth="1"/>
    <col min="13566" max="13811" width="9.140625" style="38"/>
    <col min="13812" max="13812" width="4.85546875" style="38" customWidth="1"/>
    <col min="13813" max="13813" width="49.42578125" style="38" customWidth="1"/>
    <col min="13814" max="13815" width="10.28515625" style="38" customWidth="1"/>
    <col min="13816" max="13816" width="20.7109375" style="38" customWidth="1"/>
    <col min="13817" max="13817" width="8.140625" style="38" bestFit="1" customWidth="1"/>
    <col min="13818" max="13818" width="20.85546875" style="38" customWidth="1"/>
    <col min="13819" max="13819" width="8.140625" style="38" bestFit="1" customWidth="1"/>
    <col min="13820" max="13820" width="21" style="38" customWidth="1"/>
    <col min="13821" max="13821" width="13.5703125" style="38" customWidth="1"/>
    <col min="13822" max="14067" width="9.140625" style="38"/>
    <col min="14068" max="14068" width="4.85546875" style="38" customWidth="1"/>
    <col min="14069" max="14069" width="49.42578125" style="38" customWidth="1"/>
    <col min="14070" max="14071" width="10.28515625" style="38" customWidth="1"/>
    <col min="14072" max="14072" width="20.7109375" style="38" customWidth="1"/>
    <col min="14073" max="14073" width="8.140625" style="38" bestFit="1" customWidth="1"/>
    <col min="14074" max="14074" width="20.85546875" style="38" customWidth="1"/>
    <col min="14075" max="14075" width="8.140625" style="38" bestFit="1" customWidth="1"/>
    <col min="14076" max="14076" width="21" style="38" customWidth="1"/>
    <col min="14077" max="14077" width="13.5703125" style="38" customWidth="1"/>
    <col min="14078" max="14323" width="9.140625" style="38"/>
    <col min="14324" max="14324" width="4.85546875" style="38" customWidth="1"/>
    <col min="14325" max="14325" width="49.42578125" style="38" customWidth="1"/>
    <col min="14326" max="14327" width="10.28515625" style="38" customWidth="1"/>
    <col min="14328" max="14328" width="20.7109375" style="38" customWidth="1"/>
    <col min="14329" max="14329" width="8.140625" style="38" bestFit="1" customWidth="1"/>
    <col min="14330" max="14330" width="20.85546875" style="38" customWidth="1"/>
    <col min="14331" max="14331" width="8.140625" style="38" bestFit="1" customWidth="1"/>
    <col min="14332" max="14332" width="21" style="38" customWidth="1"/>
    <col min="14333" max="14333" width="13.5703125" style="38" customWidth="1"/>
    <col min="14334" max="14579" width="9.140625" style="38"/>
    <col min="14580" max="14580" width="4.85546875" style="38" customWidth="1"/>
    <col min="14581" max="14581" width="49.42578125" style="38" customWidth="1"/>
    <col min="14582" max="14583" width="10.28515625" style="38" customWidth="1"/>
    <col min="14584" max="14584" width="20.7109375" style="38" customWidth="1"/>
    <col min="14585" max="14585" width="8.140625" style="38" bestFit="1" customWidth="1"/>
    <col min="14586" max="14586" width="20.85546875" style="38" customWidth="1"/>
    <col min="14587" max="14587" width="8.140625" style="38" bestFit="1" customWidth="1"/>
    <col min="14588" max="14588" width="21" style="38" customWidth="1"/>
    <col min="14589" max="14589" width="13.5703125" style="38" customWidth="1"/>
    <col min="14590" max="14835" width="9.140625" style="38"/>
    <col min="14836" max="14836" width="4.85546875" style="38" customWidth="1"/>
    <col min="14837" max="14837" width="49.42578125" style="38" customWidth="1"/>
    <col min="14838" max="14839" width="10.28515625" style="38" customWidth="1"/>
    <col min="14840" max="14840" width="20.7109375" style="38" customWidth="1"/>
    <col min="14841" max="14841" width="8.140625" style="38" bestFit="1" customWidth="1"/>
    <col min="14842" max="14842" width="20.85546875" style="38" customWidth="1"/>
    <col min="14843" max="14843" width="8.140625" style="38" bestFit="1" customWidth="1"/>
    <col min="14844" max="14844" width="21" style="38" customWidth="1"/>
    <col min="14845" max="14845" width="13.5703125" style="38" customWidth="1"/>
    <col min="14846" max="15091" width="9.140625" style="38"/>
    <col min="15092" max="15092" width="4.85546875" style="38" customWidth="1"/>
    <col min="15093" max="15093" width="49.42578125" style="38" customWidth="1"/>
    <col min="15094" max="15095" width="10.28515625" style="38" customWidth="1"/>
    <col min="15096" max="15096" width="20.7109375" style="38" customWidth="1"/>
    <col min="15097" max="15097" width="8.140625" style="38" bestFit="1" customWidth="1"/>
    <col min="15098" max="15098" width="20.85546875" style="38" customWidth="1"/>
    <col min="15099" max="15099" width="8.140625" style="38" bestFit="1" customWidth="1"/>
    <col min="15100" max="15100" width="21" style="38" customWidth="1"/>
    <col min="15101" max="15101" width="13.5703125" style="38" customWidth="1"/>
    <col min="15102" max="15347" width="9.140625" style="38"/>
    <col min="15348" max="15348" width="4.85546875" style="38" customWidth="1"/>
    <col min="15349" max="15349" width="49.42578125" style="38" customWidth="1"/>
    <col min="15350" max="15351" width="10.28515625" style="38" customWidth="1"/>
    <col min="15352" max="15352" width="20.7109375" style="38" customWidth="1"/>
    <col min="15353" max="15353" width="8.140625" style="38" bestFit="1" customWidth="1"/>
    <col min="15354" max="15354" width="20.85546875" style="38" customWidth="1"/>
    <col min="15355" max="15355" width="8.140625" style="38" bestFit="1" customWidth="1"/>
    <col min="15356" max="15356" width="21" style="38" customWidth="1"/>
    <col min="15357" max="15357" width="13.5703125" style="38" customWidth="1"/>
    <col min="15358" max="15603" width="9.140625" style="38"/>
    <col min="15604" max="15604" width="4.85546875" style="38" customWidth="1"/>
    <col min="15605" max="15605" width="49.42578125" style="38" customWidth="1"/>
    <col min="15606" max="15607" width="10.28515625" style="38" customWidth="1"/>
    <col min="15608" max="15608" width="20.7109375" style="38" customWidth="1"/>
    <col min="15609" max="15609" width="8.140625" style="38" bestFit="1" customWidth="1"/>
    <col min="15610" max="15610" width="20.85546875" style="38" customWidth="1"/>
    <col min="15611" max="15611" width="8.140625" style="38" bestFit="1" customWidth="1"/>
    <col min="15612" max="15612" width="21" style="38" customWidth="1"/>
    <col min="15613" max="15613" width="13.5703125" style="38" customWidth="1"/>
    <col min="15614" max="15859" width="9.140625" style="38"/>
    <col min="15860" max="15860" width="4.85546875" style="38" customWidth="1"/>
    <col min="15861" max="15861" width="49.42578125" style="38" customWidth="1"/>
    <col min="15862" max="15863" width="10.28515625" style="38" customWidth="1"/>
    <col min="15864" max="15864" width="20.7109375" style="38" customWidth="1"/>
    <col min="15865" max="15865" width="8.140625" style="38" bestFit="1" customWidth="1"/>
    <col min="15866" max="15866" width="20.85546875" style="38" customWidth="1"/>
    <col min="15867" max="15867" width="8.140625" style="38" bestFit="1" customWidth="1"/>
    <col min="15868" max="15868" width="21" style="38" customWidth="1"/>
    <col min="15869" max="15869" width="13.5703125" style="38" customWidth="1"/>
    <col min="15870" max="16115" width="9.140625" style="38"/>
    <col min="16116" max="16116" width="4.85546875" style="38" customWidth="1"/>
    <col min="16117" max="16117" width="49.42578125" style="38" customWidth="1"/>
    <col min="16118" max="16119" width="10.28515625" style="38" customWidth="1"/>
    <col min="16120" max="16120" width="20.7109375" style="38" customWidth="1"/>
    <col min="16121" max="16121" width="8.140625" style="38" bestFit="1" customWidth="1"/>
    <col min="16122" max="16122" width="20.85546875" style="38" customWidth="1"/>
    <col min="16123" max="16123" width="8.140625" style="38" bestFit="1" customWidth="1"/>
    <col min="16124" max="16124" width="21" style="38" customWidth="1"/>
    <col min="16125" max="16125" width="13.5703125" style="38" customWidth="1"/>
    <col min="16126" max="16384" width="9.140625" style="38"/>
  </cols>
  <sheetData>
    <row r="1" spans="1:12" s="6" customFormat="1" x14ac:dyDescent="0.25">
      <c r="A1" s="1"/>
      <c r="B1" s="5"/>
      <c r="C1" s="92"/>
      <c r="D1" s="111"/>
      <c r="E1" s="111"/>
      <c r="F1" s="103"/>
      <c r="G1" s="127"/>
      <c r="H1" s="111"/>
      <c r="I1" s="105"/>
      <c r="J1" s="4"/>
      <c r="K1" s="2"/>
      <c r="L1" s="63" t="s">
        <v>0</v>
      </c>
    </row>
    <row r="2" spans="1:12" s="6" customFormat="1" ht="12.75" customHeight="1" x14ac:dyDescent="0.25">
      <c r="A2" s="1"/>
      <c r="B2" s="5"/>
      <c r="C2" s="92"/>
      <c r="D2" s="111"/>
      <c r="E2" s="111"/>
      <c r="F2" s="103"/>
      <c r="G2" s="127"/>
      <c r="H2" s="111"/>
      <c r="I2" s="132" t="s">
        <v>1</v>
      </c>
      <c r="J2" s="132"/>
      <c r="K2" s="132"/>
      <c r="L2" s="132"/>
    </row>
    <row r="3" spans="1:12" s="6" customFormat="1" ht="33.75" customHeight="1" thickBot="1" x14ac:dyDescent="0.35">
      <c r="A3" s="4"/>
      <c r="B3" s="140" t="s">
        <v>38</v>
      </c>
      <c r="C3" s="140"/>
      <c r="D3" s="140"/>
      <c r="E3" s="140"/>
      <c r="F3" s="140"/>
      <c r="G3" s="128"/>
      <c r="H3" s="113"/>
      <c r="I3" s="105"/>
      <c r="L3" s="54"/>
    </row>
    <row r="4" spans="1:12" s="10" customFormat="1" ht="17.25" customHeight="1" x14ac:dyDescent="0.25">
      <c r="A4" s="4"/>
      <c r="B4" s="65" t="s">
        <v>2</v>
      </c>
      <c r="C4" s="93"/>
      <c r="D4" s="112"/>
      <c r="E4" s="112"/>
      <c r="F4" s="104"/>
      <c r="G4" s="128"/>
      <c r="H4" s="112"/>
      <c r="I4" s="130"/>
      <c r="J4" s="12"/>
      <c r="L4" s="60"/>
    </row>
    <row r="5" spans="1:12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2" s="6" customFormat="1" ht="14.25" thickBot="1" x14ac:dyDescent="0.3">
      <c r="A6" s="4"/>
      <c r="B6" s="66"/>
      <c r="C6" s="94"/>
      <c r="D6" s="113"/>
      <c r="E6" s="113"/>
      <c r="F6" s="105"/>
      <c r="G6" s="113"/>
      <c r="H6" s="113"/>
      <c r="I6" s="131" t="s">
        <v>3</v>
      </c>
      <c r="J6" s="13"/>
      <c r="K6" s="79"/>
      <c r="L6" s="54"/>
    </row>
    <row r="7" spans="1:12" s="17" customFormat="1" ht="46.5" customHeight="1" thickBot="1" x14ac:dyDescent="0.3">
      <c r="A7" s="14"/>
      <c r="B7" s="15"/>
      <c r="C7" s="107"/>
      <c r="D7" s="133" t="s">
        <v>333</v>
      </c>
      <c r="E7" s="134"/>
      <c r="F7" s="135"/>
      <c r="G7" s="133" t="s">
        <v>334</v>
      </c>
      <c r="H7" s="134"/>
      <c r="I7" s="135"/>
      <c r="J7" s="136" t="s">
        <v>335</v>
      </c>
      <c r="K7" s="137"/>
      <c r="L7" s="138"/>
    </row>
    <row r="8" spans="1:12" s="21" customFormat="1" ht="55.5" customHeight="1" thickBot="1" x14ac:dyDescent="0.3">
      <c r="A8" s="18" t="s">
        <v>4</v>
      </c>
      <c r="B8" s="14" t="s">
        <v>5</v>
      </c>
      <c r="C8" s="108" t="s">
        <v>6</v>
      </c>
      <c r="D8" s="114" t="s">
        <v>7</v>
      </c>
      <c r="E8" s="114" t="s">
        <v>336</v>
      </c>
      <c r="F8" s="55" t="s">
        <v>8</v>
      </c>
      <c r="G8" s="114" t="s">
        <v>7</v>
      </c>
      <c r="H8" s="114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2" s="22" customFormat="1" thickBot="1" x14ac:dyDescent="0.3">
      <c r="A9" s="75">
        <v>1</v>
      </c>
      <c r="B9" s="76">
        <v>2</v>
      </c>
      <c r="C9" s="109">
        <v>3</v>
      </c>
      <c r="D9" s="115">
        <v>4</v>
      </c>
      <c r="E9" s="115">
        <v>5</v>
      </c>
      <c r="F9" s="95">
        <v>6</v>
      </c>
      <c r="G9" s="115">
        <v>7</v>
      </c>
      <c r="H9" s="115">
        <v>8</v>
      </c>
      <c r="I9" s="95">
        <v>9</v>
      </c>
      <c r="J9" s="69">
        <v>10</v>
      </c>
      <c r="K9" s="78">
        <v>11</v>
      </c>
      <c r="L9" s="69">
        <v>12</v>
      </c>
    </row>
    <row r="10" spans="1:12" s="27" customFormat="1" ht="22.7" customHeight="1" x14ac:dyDescent="0.25">
      <c r="A10" s="23">
        <v>1</v>
      </c>
      <c r="B10" s="51" t="s">
        <v>9</v>
      </c>
      <c r="C10" s="96">
        <v>4212</v>
      </c>
      <c r="D10" s="116"/>
      <c r="E10" s="116"/>
      <c r="F10" s="97">
        <f>SUM(F13:F15)</f>
        <v>41535.599999999999</v>
      </c>
      <c r="G10" s="122"/>
      <c r="H10" s="116"/>
      <c r="I10" s="97">
        <f>SUM(I13:I15)</f>
        <v>43829.8</v>
      </c>
      <c r="J10" s="26">
        <f>G10-D10</f>
        <v>0</v>
      </c>
      <c r="K10" s="25"/>
      <c r="L10" s="56">
        <f>I10-F10</f>
        <v>2294.2000000000044</v>
      </c>
    </row>
    <row r="11" spans="1:12" s="32" customFormat="1" x14ac:dyDescent="0.25">
      <c r="A11" s="28"/>
      <c r="B11" s="29" t="s">
        <v>10</v>
      </c>
      <c r="C11" s="47"/>
      <c r="D11" s="117"/>
      <c r="E11" s="117"/>
      <c r="F11" s="98"/>
      <c r="G11" s="117"/>
      <c r="H11" s="117"/>
      <c r="I11" s="98"/>
      <c r="J11" s="31"/>
      <c r="K11" s="28"/>
      <c r="L11" s="62"/>
    </row>
    <row r="12" spans="1:12" s="32" customFormat="1" x14ac:dyDescent="0.25">
      <c r="A12" s="28"/>
      <c r="B12" s="33" t="s">
        <v>11</v>
      </c>
      <c r="C12" s="47"/>
      <c r="D12" s="117"/>
      <c r="E12" s="117"/>
      <c r="F12" s="98"/>
      <c r="G12" s="117"/>
      <c r="H12" s="117"/>
      <c r="I12" s="98"/>
      <c r="J12" s="31"/>
      <c r="K12" s="28"/>
      <c r="L12" s="62"/>
    </row>
    <row r="13" spans="1:12" s="32" customFormat="1" x14ac:dyDescent="0.25">
      <c r="A13" s="28">
        <v>1</v>
      </c>
      <c r="B13" s="42" t="s">
        <v>9</v>
      </c>
      <c r="C13" s="47" t="s">
        <v>12</v>
      </c>
      <c r="D13" s="117"/>
      <c r="E13" s="117"/>
      <c r="F13" s="98">
        <v>27001.599999999999</v>
      </c>
      <c r="G13" s="117"/>
      <c r="H13" s="117"/>
      <c r="I13" s="98">
        <v>29263.3</v>
      </c>
      <c r="J13" s="30">
        <f>G13-D13</f>
        <v>0</v>
      </c>
      <c r="K13" s="28"/>
      <c r="L13" s="57">
        <f t="shared" ref="L13:L16" si="0">I13-F13</f>
        <v>2261.7000000000007</v>
      </c>
    </row>
    <row r="14" spans="1:12" s="32" customFormat="1" ht="27" x14ac:dyDescent="0.25">
      <c r="A14" s="28">
        <v>2</v>
      </c>
      <c r="B14" s="42" t="s">
        <v>45</v>
      </c>
      <c r="C14" s="47" t="s">
        <v>12</v>
      </c>
      <c r="D14" s="117"/>
      <c r="E14" s="117"/>
      <c r="F14" s="98"/>
      <c r="G14" s="117"/>
      <c r="H14" s="117"/>
      <c r="I14" s="98">
        <v>0</v>
      </c>
      <c r="J14" s="30">
        <f>G14-D14</f>
        <v>0</v>
      </c>
      <c r="K14" s="28"/>
      <c r="L14" s="57">
        <f t="shared" si="0"/>
        <v>0</v>
      </c>
    </row>
    <row r="15" spans="1:12" s="32" customFormat="1" x14ac:dyDescent="0.25">
      <c r="A15" s="28">
        <v>3</v>
      </c>
      <c r="B15" s="42" t="s">
        <v>44</v>
      </c>
      <c r="C15" s="47" t="s">
        <v>12</v>
      </c>
      <c r="D15" s="117"/>
      <c r="E15" s="117"/>
      <c r="F15" s="98">
        <v>14534</v>
      </c>
      <c r="G15" s="117"/>
      <c r="H15" s="117"/>
      <c r="I15" s="98">
        <v>14566.5</v>
      </c>
      <c r="J15" s="30">
        <f>G15-D15</f>
        <v>0</v>
      </c>
      <c r="K15" s="28"/>
      <c r="L15" s="57">
        <f t="shared" si="0"/>
        <v>32.5</v>
      </c>
    </row>
    <row r="16" spans="1:12" s="27" customFormat="1" ht="23.25" customHeight="1" x14ac:dyDescent="0.25">
      <c r="A16" s="23">
        <v>2</v>
      </c>
      <c r="B16" s="51" t="s">
        <v>13</v>
      </c>
      <c r="C16" s="96">
        <v>4213</v>
      </c>
      <c r="D16" s="116"/>
      <c r="E16" s="116"/>
      <c r="F16" s="97">
        <f>SUM(F19:F21)</f>
        <v>10399.599999999999</v>
      </c>
      <c r="G16" s="122"/>
      <c r="H16" s="116"/>
      <c r="I16" s="97">
        <f>SUM(I19:I21)</f>
        <v>11890.1</v>
      </c>
      <c r="J16" s="26">
        <f>G16-D16</f>
        <v>0</v>
      </c>
      <c r="K16" s="25"/>
      <c r="L16" s="56">
        <f t="shared" si="0"/>
        <v>1490.5000000000018</v>
      </c>
    </row>
    <row r="17" spans="1:12" s="32" customFormat="1" x14ac:dyDescent="0.25">
      <c r="A17" s="35"/>
      <c r="B17" s="29" t="s">
        <v>10</v>
      </c>
      <c r="C17" s="47"/>
      <c r="D17" s="117"/>
      <c r="E17" s="117"/>
      <c r="F17" s="98"/>
      <c r="G17" s="117"/>
      <c r="H17" s="117"/>
      <c r="I17" s="98"/>
      <c r="J17" s="31"/>
      <c r="K17" s="28"/>
      <c r="L17" s="62"/>
    </row>
    <row r="18" spans="1:12" s="32" customFormat="1" x14ac:dyDescent="0.25">
      <c r="A18" s="36"/>
      <c r="B18" s="33" t="s">
        <v>11</v>
      </c>
      <c r="C18" s="47"/>
      <c r="D18" s="117"/>
      <c r="E18" s="117"/>
      <c r="F18" s="98"/>
      <c r="G18" s="117"/>
      <c r="H18" s="117"/>
      <c r="I18" s="98"/>
      <c r="J18" s="31"/>
      <c r="K18" s="28"/>
      <c r="L18" s="62"/>
    </row>
    <row r="19" spans="1:12" s="32" customFormat="1" ht="27" x14ac:dyDescent="0.25">
      <c r="A19" s="28">
        <v>1</v>
      </c>
      <c r="B19" s="42" t="s">
        <v>46</v>
      </c>
      <c r="C19" s="47" t="s">
        <v>12</v>
      </c>
      <c r="D19" s="117"/>
      <c r="E19" s="117"/>
      <c r="F19" s="98">
        <v>3946.7</v>
      </c>
      <c r="G19" s="117"/>
      <c r="H19" s="117"/>
      <c r="I19" s="98">
        <v>5031.5999999999995</v>
      </c>
      <c r="J19" s="30">
        <f>G19-D19</f>
        <v>0</v>
      </c>
      <c r="K19" s="28"/>
      <c r="L19" s="57">
        <f t="shared" ref="L19:L22" si="1">I19-F19</f>
        <v>1084.8999999999996</v>
      </c>
    </row>
    <row r="20" spans="1:12" s="32" customFormat="1" ht="27" x14ac:dyDescent="0.25">
      <c r="A20" s="28">
        <v>2</v>
      </c>
      <c r="B20" s="42" t="s">
        <v>47</v>
      </c>
      <c r="C20" s="47" t="s">
        <v>12</v>
      </c>
      <c r="D20" s="117"/>
      <c r="E20" s="117"/>
      <c r="F20" s="98">
        <v>6452.9</v>
      </c>
      <c r="G20" s="117"/>
      <c r="H20" s="117"/>
      <c r="I20" s="98">
        <v>6858.5000000000009</v>
      </c>
      <c r="J20" s="30">
        <f>G20-D20</f>
        <v>0</v>
      </c>
      <c r="K20" s="28"/>
      <c r="L20" s="57">
        <f t="shared" si="1"/>
        <v>405.60000000000127</v>
      </c>
    </row>
    <row r="21" spans="1:12" s="32" customFormat="1" x14ac:dyDescent="0.25">
      <c r="A21" s="28">
        <v>3</v>
      </c>
      <c r="B21" s="42"/>
      <c r="C21" s="47" t="s">
        <v>12</v>
      </c>
      <c r="D21" s="117"/>
      <c r="E21" s="117"/>
      <c r="F21" s="98"/>
      <c r="G21" s="117"/>
      <c r="H21" s="117"/>
      <c r="I21" s="98"/>
      <c r="J21" s="30">
        <f>G21-D21</f>
        <v>0</v>
      </c>
      <c r="K21" s="28"/>
      <c r="L21" s="57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96">
        <v>4214</v>
      </c>
      <c r="D22" s="116"/>
      <c r="E22" s="116"/>
      <c r="F22" s="97">
        <f>SUM(F25:F31)</f>
        <v>28695.699999999997</v>
      </c>
      <c r="G22" s="122"/>
      <c r="H22" s="116"/>
      <c r="I22" s="97">
        <f>SUM(I25:I31)</f>
        <v>28287.8</v>
      </c>
      <c r="J22" s="26">
        <f>G22-D22</f>
        <v>0</v>
      </c>
      <c r="K22" s="25"/>
      <c r="L22" s="56">
        <f t="shared" si="1"/>
        <v>-407.89999999999782</v>
      </c>
    </row>
    <row r="23" spans="1:12" s="32" customFormat="1" x14ac:dyDescent="0.25">
      <c r="A23" s="35"/>
      <c r="B23" s="29" t="s">
        <v>10</v>
      </c>
      <c r="C23" s="47"/>
      <c r="D23" s="117"/>
      <c r="E23" s="117"/>
      <c r="F23" s="98"/>
      <c r="G23" s="117"/>
      <c r="H23" s="117"/>
      <c r="I23" s="98"/>
      <c r="J23" s="31"/>
      <c r="K23" s="28"/>
      <c r="L23" s="62"/>
    </row>
    <row r="24" spans="1:12" s="32" customFormat="1" x14ac:dyDescent="0.25">
      <c r="A24" s="36"/>
      <c r="B24" s="33" t="s">
        <v>11</v>
      </c>
      <c r="C24" s="47"/>
      <c r="D24" s="117"/>
      <c r="E24" s="117"/>
      <c r="F24" s="98"/>
      <c r="G24" s="117"/>
      <c r="H24" s="117"/>
      <c r="I24" s="98"/>
      <c r="J24" s="31"/>
      <c r="K24" s="28"/>
      <c r="L24" s="62"/>
    </row>
    <row r="25" spans="1:12" s="32" customFormat="1" x14ac:dyDescent="0.25">
      <c r="A25" s="28">
        <v>1</v>
      </c>
      <c r="B25" s="42" t="s">
        <v>48</v>
      </c>
      <c r="C25" s="47" t="s">
        <v>12</v>
      </c>
      <c r="D25" s="117"/>
      <c r="E25" s="117"/>
      <c r="F25" s="98">
        <v>15309.6</v>
      </c>
      <c r="G25" s="117"/>
      <c r="H25" s="117"/>
      <c r="I25" s="98">
        <v>15000</v>
      </c>
      <c r="J25" s="30">
        <f t="shared" ref="J25:J32" si="2">G25-D25</f>
        <v>0</v>
      </c>
      <c r="K25" s="28"/>
      <c r="L25" s="57">
        <f t="shared" ref="L25:L32" si="3">I25-F25</f>
        <v>-309.60000000000036</v>
      </c>
    </row>
    <row r="26" spans="1:12" s="32" customFormat="1" ht="27" x14ac:dyDescent="0.25">
      <c r="A26" s="28">
        <v>2</v>
      </c>
      <c r="B26" s="42" t="s">
        <v>49</v>
      </c>
      <c r="C26" s="47" t="s">
        <v>12</v>
      </c>
      <c r="D26" s="117"/>
      <c r="E26" s="117"/>
      <c r="F26" s="98">
        <v>7000</v>
      </c>
      <c r="G26" s="117"/>
      <c r="H26" s="117"/>
      <c r="I26" s="98">
        <v>2750.4</v>
      </c>
      <c r="J26" s="30">
        <f t="shared" si="2"/>
        <v>0</v>
      </c>
      <c r="K26" s="28"/>
      <c r="L26" s="57">
        <f t="shared" si="3"/>
        <v>-4249.6000000000004</v>
      </c>
    </row>
    <row r="27" spans="1:12" s="32" customFormat="1" ht="27" x14ac:dyDescent="0.25">
      <c r="A27" s="28">
        <v>3</v>
      </c>
      <c r="B27" s="42" t="s">
        <v>50</v>
      </c>
      <c r="C27" s="47" t="s">
        <v>12</v>
      </c>
      <c r="D27" s="117"/>
      <c r="E27" s="117"/>
      <c r="F27" s="98"/>
      <c r="G27" s="117"/>
      <c r="H27" s="117"/>
      <c r="I27" s="98">
        <v>8559.6</v>
      </c>
      <c r="J27" s="30">
        <f t="shared" si="2"/>
        <v>0</v>
      </c>
      <c r="K27" s="28"/>
      <c r="L27" s="57">
        <f t="shared" si="3"/>
        <v>8559.6</v>
      </c>
    </row>
    <row r="28" spans="1:12" s="32" customFormat="1" ht="27" x14ac:dyDescent="0.25">
      <c r="A28" s="28">
        <v>4</v>
      </c>
      <c r="B28" s="42" t="s">
        <v>51</v>
      </c>
      <c r="C28" s="47" t="s">
        <v>12</v>
      </c>
      <c r="D28" s="117"/>
      <c r="E28" s="118"/>
      <c r="F28" s="98">
        <v>4536.1000000000004</v>
      </c>
      <c r="G28" s="117"/>
      <c r="H28" s="118"/>
      <c r="I28" s="98">
        <v>127.8</v>
      </c>
      <c r="J28" s="30">
        <f t="shared" si="2"/>
        <v>0</v>
      </c>
      <c r="K28" s="80"/>
      <c r="L28" s="57">
        <f t="shared" si="3"/>
        <v>-4408.3</v>
      </c>
    </row>
    <row r="29" spans="1:12" s="32" customFormat="1" ht="27" x14ac:dyDescent="0.25">
      <c r="A29" s="28">
        <v>5</v>
      </c>
      <c r="B29" s="42" t="s">
        <v>222</v>
      </c>
      <c r="C29" s="47" t="s">
        <v>12</v>
      </c>
      <c r="D29" s="117"/>
      <c r="E29" s="119"/>
      <c r="F29" s="98">
        <v>900</v>
      </c>
      <c r="G29" s="117"/>
      <c r="H29" s="117"/>
      <c r="I29" s="98">
        <v>900</v>
      </c>
      <c r="J29" s="30">
        <f t="shared" si="2"/>
        <v>0</v>
      </c>
      <c r="K29" s="81"/>
      <c r="L29" s="57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47" t="s">
        <v>12</v>
      </c>
      <c r="D30" s="117"/>
      <c r="E30" s="119"/>
      <c r="F30" s="98">
        <v>300</v>
      </c>
      <c r="G30" s="117"/>
      <c r="H30" s="117"/>
      <c r="I30" s="98">
        <v>300</v>
      </c>
      <c r="J30" s="30">
        <f t="shared" si="2"/>
        <v>0</v>
      </c>
      <c r="K30" s="81"/>
      <c r="L30" s="57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47" t="s">
        <v>12</v>
      </c>
      <c r="D31" s="117"/>
      <c r="E31" s="119"/>
      <c r="F31" s="98">
        <v>650</v>
      </c>
      <c r="G31" s="117"/>
      <c r="H31" s="117"/>
      <c r="I31" s="98">
        <v>650</v>
      </c>
      <c r="J31" s="30">
        <f t="shared" si="2"/>
        <v>0</v>
      </c>
      <c r="K31" s="81"/>
      <c r="L31" s="57">
        <f t="shared" si="3"/>
        <v>0</v>
      </c>
    </row>
    <row r="32" spans="1:12" s="27" customFormat="1" ht="23.25" customHeight="1" x14ac:dyDescent="0.25">
      <c r="A32" s="23">
        <v>4</v>
      </c>
      <c r="B32" s="51" t="s">
        <v>15</v>
      </c>
      <c r="C32" s="96">
        <v>4215</v>
      </c>
      <c r="D32" s="116"/>
      <c r="E32" s="116"/>
      <c r="F32" s="97">
        <f>SUM(F35:F37)</f>
        <v>1240</v>
      </c>
      <c r="G32" s="122"/>
      <c r="H32" s="116"/>
      <c r="I32" s="97">
        <f>SUM(I35:I37)</f>
        <v>1598</v>
      </c>
      <c r="J32" s="26">
        <f t="shared" si="2"/>
        <v>0</v>
      </c>
      <c r="K32" s="25"/>
      <c r="L32" s="56">
        <f t="shared" si="3"/>
        <v>358</v>
      </c>
    </row>
    <row r="33" spans="1:12" s="32" customFormat="1" x14ac:dyDescent="0.25">
      <c r="A33" s="35"/>
      <c r="B33" s="29" t="s">
        <v>10</v>
      </c>
      <c r="C33" s="47"/>
      <c r="D33" s="117"/>
      <c r="E33" s="119"/>
      <c r="F33" s="98"/>
      <c r="G33" s="117"/>
      <c r="H33" s="117"/>
      <c r="I33" s="98"/>
      <c r="J33" s="31"/>
      <c r="K33" s="81"/>
      <c r="L33" s="62"/>
    </row>
    <row r="34" spans="1:12" s="32" customFormat="1" ht="14.25" x14ac:dyDescent="0.25">
      <c r="A34" s="36"/>
      <c r="B34" s="33" t="s">
        <v>11</v>
      </c>
      <c r="C34" s="47"/>
      <c r="D34" s="117"/>
      <c r="E34" s="118"/>
      <c r="F34" s="98"/>
      <c r="G34" s="117"/>
      <c r="H34" s="118"/>
      <c r="I34" s="98"/>
      <c r="J34" s="31"/>
      <c r="K34" s="80"/>
      <c r="L34" s="62"/>
    </row>
    <row r="35" spans="1:12" s="32" customFormat="1" x14ac:dyDescent="0.25">
      <c r="A35" s="28">
        <v>1</v>
      </c>
      <c r="B35" s="46" t="s">
        <v>15</v>
      </c>
      <c r="C35" s="47" t="s">
        <v>12</v>
      </c>
      <c r="D35" s="117"/>
      <c r="E35" s="119"/>
      <c r="F35" s="98">
        <v>1240</v>
      </c>
      <c r="G35" s="117"/>
      <c r="H35" s="119"/>
      <c r="I35" s="98">
        <v>1598</v>
      </c>
      <c r="J35" s="30">
        <f>G35-D35</f>
        <v>0</v>
      </c>
      <c r="K35" s="81"/>
      <c r="L35" s="57">
        <f t="shared" ref="L35:L38" si="4">I35-F35</f>
        <v>358</v>
      </c>
    </row>
    <row r="36" spans="1:12" s="32" customFormat="1" x14ac:dyDescent="0.25">
      <c r="A36" s="28">
        <v>2</v>
      </c>
      <c r="B36" s="42"/>
      <c r="C36" s="47" t="s">
        <v>12</v>
      </c>
      <c r="D36" s="117"/>
      <c r="E36" s="119"/>
      <c r="F36" s="98"/>
      <c r="G36" s="117"/>
      <c r="H36" s="119"/>
      <c r="I36" s="98"/>
      <c r="J36" s="30">
        <f>G36-D36</f>
        <v>0</v>
      </c>
      <c r="K36" s="81"/>
      <c r="L36" s="57">
        <f t="shared" si="4"/>
        <v>0</v>
      </c>
    </row>
    <row r="37" spans="1:12" s="32" customFormat="1" x14ac:dyDescent="0.25">
      <c r="A37" s="28">
        <v>3</v>
      </c>
      <c r="B37" s="42"/>
      <c r="C37" s="47" t="s">
        <v>12</v>
      </c>
      <c r="D37" s="117"/>
      <c r="E37" s="119"/>
      <c r="F37" s="98"/>
      <c r="G37" s="117"/>
      <c r="H37" s="119"/>
      <c r="I37" s="98"/>
      <c r="J37" s="30">
        <f>G37-D37</f>
        <v>0</v>
      </c>
      <c r="K37" s="81"/>
      <c r="L37" s="57">
        <f t="shared" si="4"/>
        <v>0</v>
      </c>
    </row>
    <row r="38" spans="1:12" s="27" customFormat="1" ht="23.25" customHeight="1" x14ac:dyDescent="0.25">
      <c r="A38" s="23">
        <v>5</v>
      </c>
      <c r="B38" s="51" t="s">
        <v>16</v>
      </c>
      <c r="C38" s="96">
        <v>4231</v>
      </c>
      <c r="D38" s="116"/>
      <c r="E38" s="116"/>
      <c r="F38" s="97">
        <f>SUM(F41:F43)</f>
        <v>0</v>
      </c>
      <c r="G38" s="122"/>
      <c r="H38" s="122"/>
      <c r="I38" s="97">
        <f>SUM(I41:I43)</f>
        <v>0</v>
      </c>
      <c r="J38" s="26">
        <f>G38-D38</f>
        <v>0</v>
      </c>
      <c r="K38" s="25"/>
      <c r="L38" s="56">
        <f t="shared" si="4"/>
        <v>0</v>
      </c>
    </row>
    <row r="39" spans="1:12" s="32" customFormat="1" x14ac:dyDescent="0.25">
      <c r="A39" s="35"/>
      <c r="B39" s="29" t="s">
        <v>10</v>
      </c>
      <c r="C39" s="47"/>
      <c r="D39" s="117"/>
      <c r="E39" s="119"/>
      <c r="F39" s="98"/>
      <c r="G39" s="117"/>
      <c r="H39" s="119"/>
      <c r="I39" s="98"/>
      <c r="J39" s="31"/>
      <c r="K39" s="81"/>
      <c r="L39" s="62"/>
    </row>
    <row r="40" spans="1:12" s="32" customFormat="1" ht="14.25" x14ac:dyDescent="0.25">
      <c r="A40" s="36"/>
      <c r="B40" s="33" t="s">
        <v>11</v>
      </c>
      <c r="C40" s="47"/>
      <c r="D40" s="117"/>
      <c r="E40" s="118"/>
      <c r="F40" s="98"/>
      <c r="G40" s="117"/>
      <c r="H40" s="118"/>
      <c r="I40" s="98"/>
      <c r="J40" s="31"/>
      <c r="K40" s="80"/>
      <c r="L40" s="62"/>
    </row>
    <row r="41" spans="1:12" s="32" customFormat="1" x14ac:dyDescent="0.25">
      <c r="A41" s="28">
        <v>1</v>
      </c>
      <c r="B41" s="46" t="s">
        <v>16</v>
      </c>
      <c r="C41" s="47" t="s">
        <v>12</v>
      </c>
      <c r="D41" s="117"/>
      <c r="E41" s="119"/>
      <c r="F41" s="98"/>
      <c r="G41" s="117"/>
      <c r="H41" s="119"/>
      <c r="I41" s="98"/>
      <c r="J41" s="30">
        <f>G41-D41</f>
        <v>0</v>
      </c>
      <c r="K41" s="81"/>
      <c r="L41" s="57">
        <f t="shared" ref="L41:L44" si="5">I41-F41</f>
        <v>0</v>
      </c>
    </row>
    <row r="42" spans="1:12" s="32" customFormat="1" x14ac:dyDescent="0.25">
      <c r="A42" s="28">
        <v>2</v>
      </c>
      <c r="B42" s="42"/>
      <c r="C42" s="47" t="s">
        <v>12</v>
      </c>
      <c r="D42" s="117"/>
      <c r="E42" s="119"/>
      <c r="F42" s="98"/>
      <c r="G42" s="117"/>
      <c r="H42" s="119"/>
      <c r="I42" s="98"/>
      <c r="J42" s="30">
        <f>G42-D42</f>
        <v>0</v>
      </c>
      <c r="K42" s="81"/>
      <c r="L42" s="57">
        <f t="shared" si="5"/>
        <v>0</v>
      </c>
    </row>
    <row r="43" spans="1:12" s="32" customFormat="1" x14ac:dyDescent="0.25">
      <c r="A43" s="28">
        <v>3</v>
      </c>
      <c r="B43" s="42"/>
      <c r="C43" s="47" t="s">
        <v>12</v>
      </c>
      <c r="D43" s="117"/>
      <c r="E43" s="119"/>
      <c r="F43" s="98"/>
      <c r="G43" s="117"/>
      <c r="H43" s="119"/>
      <c r="I43" s="98"/>
      <c r="J43" s="30">
        <f>G43-D43</f>
        <v>0</v>
      </c>
      <c r="K43" s="81"/>
      <c r="L43" s="57">
        <f t="shared" si="5"/>
        <v>0</v>
      </c>
    </row>
    <row r="44" spans="1:12" s="27" customFormat="1" ht="23.25" customHeight="1" x14ac:dyDescent="0.25">
      <c r="A44" s="23">
        <v>6</v>
      </c>
      <c r="B44" s="51" t="s">
        <v>17</v>
      </c>
      <c r="C44" s="96">
        <v>4232</v>
      </c>
      <c r="D44" s="116"/>
      <c r="E44" s="116"/>
      <c r="F44" s="97">
        <f>SUM(F47:F54)</f>
        <v>80388</v>
      </c>
      <c r="G44" s="122"/>
      <c r="H44" s="122"/>
      <c r="I44" s="97">
        <f>SUM(I47:I54)</f>
        <v>86010</v>
      </c>
      <c r="J44" s="26">
        <f>G44-D44</f>
        <v>0</v>
      </c>
      <c r="K44" s="25"/>
      <c r="L44" s="56">
        <f t="shared" si="5"/>
        <v>5622</v>
      </c>
    </row>
    <row r="45" spans="1:12" s="32" customFormat="1" x14ac:dyDescent="0.25">
      <c r="A45" s="35"/>
      <c r="B45" s="29" t="s">
        <v>10</v>
      </c>
      <c r="C45" s="47"/>
      <c r="D45" s="117"/>
      <c r="E45" s="119"/>
      <c r="F45" s="98"/>
      <c r="G45" s="117"/>
      <c r="H45" s="119"/>
      <c r="I45" s="98"/>
      <c r="J45" s="31"/>
      <c r="K45" s="81"/>
      <c r="L45" s="62"/>
    </row>
    <row r="46" spans="1:12" s="32" customFormat="1" ht="14.25" x14ac:dyDescent="0.25">
      <c r="A46" s="36"/>
      <c r="B46" s="33" t="s">
        <v>11</v>
      </c>
      <c r="C46" s="47"/>
      <c r="D46" s="117"/>
      <c r="E46" s="118"/>
      <c r="F46" s="98"/>
      <c r="G46" s="117"/>
      <c r="H46" s="118"/>
      <c r="I46" s="98"/>
      <c r="J46" s="31"/>
      <c r="K46" s="80"/>
      <c r="L46" s="62"/>
    </row>
    <row r="47" spans="1:12" s="32" customFormat="1" ht="27" x14ac:dyDescent="0.25">
      <c r="A47" s="28">
        <v>1</v>
      </c>
      <c r="B47" s="44" t="s">
        <v>55</v>
      </c>
      <c r="C47" s="47" t="s">
        <v>12</v>
      </c>
      <c r="D47" s="117"/>
      <c r="E47" s="119"/>
      <c r="F47" s="98">
        <v>21744</v>
      </c>
      <c r="G47" s="117"/>
      <c r="H47" s="119"/>
      <c r="I47" s="98">
        <v>21744</v>
      </c>
      <c r="J47" s="30">
        <f>G47-D47</f>
        <v>0</v>
      </c>
      <c r="K47" s="81"/>
      <c r="L47" s="57">
        <f t="shared" ref="L47:L55" si="6">I47-F47</f>
        <v>0</v>
      </c>
    </row>
    <row r="48" spans="1:12" s="32" customFormat="1" ht="27" x14ac:dyDescent="0.25">
      <c r="A48" s="28">
        <v>2</v>
      </c>
      <c r="B48" s="44" t="s">
        <v>56</v>
      </c>
      <c r="C48" s="47" t="s">
        <v>12</v>
      </c>
      <c r="D48" s="117"/>
      <c r="E48" s="119"/>
      <c r="F48" s="98"/>
      <c r="G48" s="117"/>
      <c r="H48" s="119"/>
      <c r="I48" s="98">
        <v>5370</v>
      </c>
      <c r="J48" s="30">
        <f>G48-D48</f>
        <v>0</v>
      </c>
      <c r="K48" s="81"/>
      <c r="L48" s="57">
        <f t="shared" si="6"/>
        <v>5370</v>
      </c>
    </row>
    <row r="49" spans="1:12" s="32" customFormat="1" ht="27" x14ac:dyDescent="0.25">
      <c r="A49" s="28">
        <v>3</v>
      </c>
      <c r="B49" s="44" t="s">
        <v>82</v>
      </c>
      <c r="C49" s="47" t="s">
        <v>12</v>
      </c>
      <c r="D49" s="117"/>
      <c r="E49" s="119"/>
      <c r="F49" s="98">
        <v>50000</v>
      </c>
      <c r="G49" s="117"/>
      <c r="H49" s="119"/>
      <c r="I49" s="129">
        <v>50000</v>
      </c>
      <c r="J49" s="30">
        <f>G49-D49</f>
        <v>0</v>
      </c>
      <c r="K49" s="81"/>
      <c r="L49" s="57">
        <f t="shared" si="6"/>
        <v>0</v>
      </c>
    </row>
    <row r="50" spans="1:12" s="32" customFormat="1" x14ac:dyDescent="0.25">
      <c r="A50" s="28">
        <v>4</v>
      </c>
      <c r="B50" s="45" t="s">
        <v>57</v>
      </c>
      <c r="C50" s="47" t="s">
        <v>12</v>
      </c>
      <c r="D50" s="117"/>
      <c r="E50" s="119"/>
      <c r="F50" s="98">
        <v>2560</v>
      </c>
      <c r="G50" s="117"/>
      <c r="H50" s="119"/>
      <c r="I50" s="98">
        <v>2802</v>
      </c>
      <c r="J50" s="30">
        <f>G50-D50</f>
        <v>0</v>
      </c>
      <c r="K50" s="81"/>
      <c r="L50" s="57">
        <f t="shared" si="6"/>
        <v>242</v>
      </c>
    </row>
    <row r="51" spans="1:12" s="32" customFormat="1" ht="27" x14ac:dyDescent="0.25">
      <c r="A51" s="28">
        <v>5</v>
      </c>
      <c r="B51" s="45" t="s">
        <v>255</v>
      </c>
      <c r="C51" s="47" t="s">
        <v>12</v>
      </c>
      <c r="D51" s="117"/>
      <c r="E51" s="119"/>
      <c r="F51" s="98"/>
      <c r="G51" s="117"/>
      <c r="H51" s="119"/>
      <c r="I51" s="98">
        <v>10</v>
      </c>
      <c r="J51" s="30"/>
      <c r="K51" s="81"/>
      <c r="L51" s="57">
        <f t="shared" si="6"/>
        <v>10</v>
      </c>
    </row>
    <row r="52" spans="1:12" s="32" customFormat="1" ht="27" x14ac:dyDescent="0.25">
      <c r="A52" s="28">
        <v>6</v>
      </c>
      <c r="B52" s="44" t="s">
        <v>58</v>
      </c>
      <c r="C52" s="47" t="s">
        <v>12</v>
      </c>
      <c r="D52" s="117"/>
      <c r="E52" s="118"/>
      <c r="F52" s="98">
        <v>900</v>
      </c>
      <c r="G52" s="117"/>
      <c r="H52" s="118"/>
      <c r="I52" s="98">
        <v>900</v>
      </c>
      <c r="J52" s="30">
        <f>G52-D52</f>
        <v>0</v>
      </c>
      <c r="K52" s="80"/>
      <c r="L52" s="57">
        <f t="shared" si="6"/>
        <v>0</v>
      </c>
    </row>
    <row r="53" spans="1:12" s="32" customFormat="1" ht="27" x14ac:dyDescent="0.25">
      <c r="A53" s="28">
        <v>7</v>
      </c>
      <c r="B53" s="44" t="s">
        <v>224</v>
      </c>
      <c r="C53" s="47" t="s">
        <v>12</v>
      </c>
      <c r="D53" s="117"/>
      <c r="E53" s="119"/>
      <c r="F53" s="98"/>
      <c r="G53" s="117"/>
      <c r="H53" s="119"/>
      <c r="I53" s="98"/>
      <c r="J53" s="30">
        <f t="shared" ref="J53" si="7">G53-D53</f>
        <v>0</v>
      </c>
      <c r="K53" s="81"/>
      <c r="L53" s="57">
        <f t="shared" ref="L53" si="8">I53-F53</f>
        <v>0</v>
      </c>
    </row>
    <row r="54" spans="1:12" s="32" customFormat="1" ht="27" x14ac:dyDescent="0.25">
      <c r="A54" s="28">
        <v>8</v>
      </c>
      <c r="B54" s="71" t="s">
        <v>223</v>
      </c>
      <c r="C54" s="47" t="s">
        <v>12</v>
      </c>
      <c r="D54" s="117"/>
      <c r="E54" s="119"/>
      <c r="F54" s="98">
        <v>5184</v>
      </c>
      <c r="G54" s="117"/>
      <c r="H54" s="119"/>
      <c r="I54" s="98">
        <v>5184</v>
      </c>
      <c r="J54" s="30">
        <f>G54-D54</f>
        <v>0</v>
      </c>
      <c r="K54" s="81"/>
      <c r="L54" s="57">
        <f t="shared" si="6"/>
        <v>0</v>
      </c>
    </row>
    <row r="55" spans="1:12" s="27" customFormat="1" ht="23.25" customHeight="1" x14ac:dyDescent="0.25">
      <c r="A55" s="23">
        <v>7</v>
      </c>
      <c r="B55" s="51" t="s">
        <v>18</v>
      </c>
      <c r="C55" s="96">
        <v>4234</v>
      </c>
      <c r="D55" s="116"/>
      <c r="E55" s="116"/>
      <c r="F55" s="97">
        <f>SUM(F58:F64)</f>
        <v>17898.757999999998</v>
      </c>
      <c r="G55" s="122"/>
      <c r="H55" s="116"/>
      <c r="I55" s="97">
        <f>SUM(I58:I64)</f>
        <v>19752.759999999998</v>
      </c>
      <c r="J55" s="26">
        <f>G55-D55</f>
        <v>0</v>
      </c>
      <c r="K55" s="25"/>
      <c r="L55" s="56">
        <f t="shared" si="6"/>
        <v>1854.0020000000004</v>
      </c>
    </row>
    <row r="56" spans="1:12" s="32" customFormat="1" x14ac:dyDescent="0.25">
      <c r="A56" s="35"/>
      <c r="B56" s="29" t="s">
        <v>10</v>
      </c>
      <c r="C56" s="47"/>
      <c r="D56" s="117"/>
      <c r="E56" s="119"/>
      <c r="F56" s="98"/>
      <c r="G56" s="117"/>
      <c r="H56" s="119"/>
      <c r="I56" s="98"/>
      <c r="J56" s="31"/>
      <c r="K56" s="81"/>
      <c r="L56" s="62"/>
    </row>
    <row r="57" spans="1:12" s="32" customFormat="1" x14ac:dyDescent="0.25">
      <c r="A57" s="36"/>
      <c r="B57" s="33" t="s">
        <v>11</v>
      </c>
      <c r="C57" s="47"/>
      <c r="D57" s="117"/>
      <c r="E57" s="119"/>
      <c r="F57" s="98"/>
      <c r="G57" s="117"/>
      <c r="H57" s="119"/>
      <c r="I57" s="98"/>
      <c r="J57" s="31"/>
      <c r="K57" s="81"/>
      <c r="L57" s="62"/>
    </row>
    <row r="58" spans="1:12" s="32" customFormat="1" ht="54" x14ac:dyDescent="0.25">
      <c r="A58" s="28">
        <v>1</v>
      </c>
      <c r="B58" s="45" t="s">
        <v>59</v>
      </c>
      <c r="C58" s="47" t="s">
        <v>12</v>
      </c>
      <c r="D58" s="117"/>
      <c r="E58" s="118"/>
      <c r="F58" s="98">
        <v>18</v>
      </c>
      <c r="G58" s="117"/>
      <c r="H58" s="118"/>
      <c r="I58" s="98">
        <v>18</v>
      </c>
      <c r="J58" s="30">
        <f t="shared" ref="J58:J65" si="9">G58-D58</f>
        <v>0</v>
      </c>
      <c r="K58" s="80"/>
      <c r="L58" s="57">
        <f t="shared" ref="L58:L65" si="10">I58-F58</f>
        <v>0</v>
      </c>
    </row>
    <row r="59" spans="1:12" s="32" customFormat="1" ht="27" x14ac:dyDescent="0.25">
      <c r="A59" s="28">
        <v>2</v>
      </c>
      <c r="B59" s="45" t="s">
        <v>60</v>
      </c>
      <c r="C59" s="47" t="s">
        <v>12</v>
      </c>
      <c r="D59" s="117"/>
      <c r="E59" s="119"/>
      <c r="F59" s="98"/>
      <c r="G59" s="117"/>
      <c r="H59" s="119"/>
      <c r="I59" s="98">
        <v>40</v>
      </c>
      <c r="J59" s="30">
        <f t="shared" si="9"/>
        <v>0</v>
      </c>
      <c r="K59" s="81"/>
      <c r="L59" s="57">
        <f t="shared" si="10"/>
        <v>40</v>
      </c>
    </row>
    <row r="60" spans="1:12" s="32" customFormat="1" ht="27" x14ac:dyDescent="0.25">
      <c r="A60" s="28">
        <v>3</v>
      </c>
      <c r="B60" s="45" t="s">
        <v>256</v>
      </c>
      <c r="C60" s="47" t="s">
        <v>12</v>
      </c>
      <c r="D60" s="117"/>
      <c r="E60" s="119"/>
      <c r="F60" s="98">
        <v>2771.9580000000001</v>
      </c>
      <c r="G60" s="117"/>
      <c r="H60" s="119"/>
      <c r="I60" s="98">
        <v>3996</v>
      </c>
      <c r="J60" s="30">
        <f t="shared" si="9"/>
        <v>0</v>
      </c>
      <c r="K60" s="81"/>
      <c r="L60" s="57">
        <f t="shared" si="10"/>
        <v>1224.0419999999999</v>
      </c>
    </row>
    <row r="61" spans="1:12" s="32" customFormat="1" x14ac:dyDescent="0.25">
      <c r="A61" s="28">
        <v>4</v>
      </c>
      <c r="B61" s="45" t="s">
        <v>61</v>
      </c>
      <c r="C61" s="47" t="s">
        <v>12</v>
      </c>
      <c r="D61" s="117"/>
      <c r="E61" s="119"/>
      <c r="F61" s="98">
        <f>12365+1779</f>
        <v>14144</v>
      </c>
      <c r="G61" s="117"/>
      <c r="H61" s="119"/>
      <c r="I61" s="98">
        <v>14183.460000000001</v>
      </c>
      <c r="J61" s="30">
        <f t="shared" si="9"/>
        <v>0</v>
      </c>
      <c r="K61" s="81"/>
      <c r="L61" s="57">
        <f t="shared" si="10"/>
        <v>39.460000000000946</v>
      </c>
    </row>
    <row r="62" spans="1:12" s="32" customFormat="1" x14ac:dyDescent="0.25">
      <c r="A62" s="28">
        <v>5</v>
      </c>
      <c r="B62" s="45" t="s">
        <v>62</v>
      </c>
      <c r="C62" s="47" t="s">
        <v>12</v>
      </c>
      <c r="D62" s="117"/>
      <c r="E62" s="119"/>
      <c r="F62" s="98">
        <v>314.3</v>
      </c>
      <c r="G62" s="117"/>
      <c r="H62" s="119"/>
      <c r="I62" s="98">
        <v>276.5</v>
      </c>
      <c r="J62" s="30">
        <f t="shared" si="9"/>
        <v>0</v>
      </c>
      <c r="K62" s="81"/>
      <c r="L62" s="57">
        <f t="shared" si="10"/>
        <v>-37.800000000000011</v>
      </c>
    </row>
    <row r="63" spans="1:12" s="32" customFormat="1" x14ac:dyDescent="0.25">
      <c r="A63" s="28">
        <v>6</v>
      </c>
      <c r="B63" s="45" t="s">
        <v>63</v>
      </c>
      <c r="C63" s="47" t="s">
        <v>12</v>
      </c>
      <c r="D63" s="117"/>
      <c r="E63" s="119"/>
      <c r="F63" s="98"/>
      <c r="G63" s="117"/>
      <c r="H63" s="119"/>
      <c r="I63" s="98">
        <v>100</v>
      </c>
      <c r="J63" s="30">
        <f t="shared" si="9"/>
        <v>0</v>
      </c>
      <c r="K63" s="81"/>
      <c r="L63" s="57">
        <f t="shared" si="10"/>
        <v>100</v>
      </c>
    </row>
    <row r="64" spans="1:12" s="32" customFormat="1" x14ac:dyDescent="0.25">
      <c r="A64" s="28">
        <v>7</v>
      </c>
      <c r="B64" s="45" t="s">
        <v>81</v>
      </c>
      <c r="C64" s="47" t="s">
        <v>12</v>
      </c>
      <c r="D64" s="117"/>
      <c r="E64" s="120"/>
      <c r="F64" s="98">
        <v>650.5</v>
      </c>
      <c r="G64" s="117"/>
      <c r="H64" s="120"/>
      <c r="I64" s="98">
        <v>1138.8</v>
      </c>
      <c r="J64" s="30">
        <f t="shared" si="9"/>
        <v>0</v>
      </c>
      <c r="K64" s="82"/>
      <c r="L64" s="57">
        <f t="shared" si="10"/>
        <v>488.29999999999995</v>
      </c>
    </row>
    <row r="65" spans="1:12" s="27" customFormat="1" ht="23.25" customHeight="1" x14ac:dyDescent="0.25">
      <c r="A65" s="23">
        <v>8</v>
      </c>
      <c r="B65" s="51" t="s">
        <v>24</v>
      </c>
      <c r="C65" s="96">
        <v>4235</v>
      </c>
      <c r="D65" s="116"/>
      <c r="E65" s="116"/>
      <c r="F65" s="97">
        <f>SUM(F68:F70)</f>
        <v>15000</v>
      </c>
      <c r="G65" s="122"/>
      <c r="H65" s="116"/>
      <c r="I65" s="97">
        <f>SUM(I68:I70)</f>
        <v>15000</v>
      </c>
      <c r="J65" s="26">
        <f t="shared" si="9"/>
        <v>0</v>
      </c>
      <c r="K65" s="25"/>
      <c r="L65" s="56">
        <f t="shared" si="10"/>
        <v>0</v>
      </c>
    </row>
    <row r="66" spans="1:12" s="32" customFormat="1" x14ac:dyDescent="0.25">
      <c r="A66" s="35"/>
      <c r="B66" s="29" t="s">
        <v>10</v>
      </c>
      <c r="C66" s="47"/>
      <c r="D66" s="117"/>
      <c r="E66" s="121"/>
      <c r="F66" s="98"/>
      <c r="G66" s="117"/>
      <c r="H66" s="121"/>
      <c r="I66" s="98"/>
      <c r="J66" s="31"/>
      <c r="K66" s="82"/>
      <c r="L66" s="62"/>
    </row>
    <row r="67" spans="1:12" s="32" customFormat="1" x14ac:dyDescent="0.25">
      <c r="A67" s="36"/>
      <c r="B67" s="33" t="s">
        <v>11</v>
      </c>
      <c r="C67" s="47"/>
      <c r="D67" s="117"/>
      <c r="E67" s="120"/>
      <c r="F67" s="98"/>
      <c r="G67" s="117"/>
      <c r="H67" s="120"/>
      <c r="I67" s="98"/>
      <c r="J67" s="31"/>
      <c r="K67" s="82"/>
      <c r="L67" s="62"/>
    </row>
    <row r="68" spans="1:12" s="32" customFormat="1" x14ac:dyDescent="0.25">
      <c r="A68" s="28">
        <v>1</v>
      </c>
      <c r="B68" s="45" t="s">
        <v>24</v>
      </c>
      <c r="C68" s="47" t="s">
        <v>12</v>
      </c>
      <c r="D68" s="117"/>
      <c r="E68" s="120"/>
      <c r="F68" s="98"/>
      <c r="G68" s="117"/>
      <c r="H68" s="120"/>
      <c r="I68" s="98"/>
      <c r="J68" s="30">
        <f>G68-D68</f>
        <v>0</v>
      </c>
      <c r="K68" s="82"/>
      <c r="L68" s="57">
        <f t="shared" ref="L68:L77" si="11">I68-F68</f>
        <v>0</v>
      </c>
    </row>
    <row r="69" spans="1:12" s="32" customFormat="1" x14ac:dyDescent="0.25">
      <c r="A69" s="28">
        <v>2</v>
      </c>
      <c r="B69" s="42" t="s">
        <v>225</v>
      </c>
      <c r="C69" s="47" t="s">
        <v>12</v>
      </c>
      <c r="D69" s="117"/>
      <c r="E69" s="120"/>
      <c r="F69" s="98">
        <v>15000</v>
      </c>
      <c r="G69" s="117"/>
      <c r="H69" s="120"/>
      <c r="I69" s="98">
        <v>15000</v>
      </c>
      <c r="J69" s="30">
        <f>G69-D69</f>
        <v>0</v>
      </c>
      <c r="K69" s="82"/>
      <c r="L69" s="57">
        <f t="shared" si="11"/>
        <v>0</v>
      </c>
    </row>
    <row r="70" spans="1:12" s="32" customFormat="1" x14ac:dyDescent="0.25">
      <c r="A70" s="28">
        <v>3</v>
      </c>
      <c r="B70" s="42"/>
      <c r="C70" s="47" t="s">
        <v>12</v>
      </c>
      <c r="D70" s="117"/>
      <c r="E70" s="120"/>
      <c r="F70" s="98"/>
      <c r="G70" s="117"/>
      <c r="H70" s="120"/>
      <c r="I70" s="98"/>
      <c r="J70" s="30">
        <f>G70-D70</f>
        <v>0</v>
      </c>
      <c r="K70" s="82"/>
      <c r="L70" s="57">
        <f t="shared" si="11"/>
        <v>0</v>
      </c>
    </row>
    <row r="71" spans="1:12" s="27" customFormat="1" ht="23.25" customHeight="1" x14ac:dyDescent="0.25">
      <c r="A71" s="23">
        <v>9</v>
      </c>
      <c r="B71" s="51" t="s">
        <v>64</v>
      </c>
      <c r="C71" s="96">
        <v>4237</v>
      </c>
      <c r="D71" s="116"/>
      <c r="E71" s="116"/>
      <c r="F71" s="97">
        <f>SUM(F74:F76)</f>
        <v>1500</v>
      </c>
      <c r="G71" s="122"/>
      <c r="H71" s="116"/>
      <c r="I71" s="97">
        <f>SUM(I74:I76)</f>
        <v>23250</v>
      </c>
      <c r="J71" s="26">
        <f>G71-D71</f>
        <v>0</v>
      </c>
      <c r="K71" s="25"/>
      <c r="L71" s="56">
        <f t="shared" si="11"/>
        <v>21750</v>
      </c>
    </row>
    <row r="72" spans="1:12" s="32" customFormat="1" x14ac:dyDescent="0.25">
      <c r="A72" s="35"/>
      <c r="B72" s="29" t="s">
        <v>10</v>
      </c>
      <c r="C72" s="47"/>
      <c r="D72" s="117"/>
      <c r="E72" s="120"/>
      <c r="F72" s="98"/>
      <c r="G72" s="117"/>
      <c r="H72" s="120"/>
      <c r="I72" s="98"/>
      <c r="J72" s="31"/>
      <c r="K72" s="82"/>
      <c r="L72" s="62"/>
    </row>
    <row r="73" spans="1:12" s="32" customFormat="1" x14ac:dyDescent="0.25">
      <c r="A73" s="36"/>
      <c r="B73" s="33" t="s">
        <v>11</v>
      </c>
      <c r="C73" s="47"/>
      <c r="D73" s="117"/>
      <c r="E73" s="120"/>
      <c r="F73" s="98"/>
      <c r="G73" s="117"/>
      <c r="H73" s="120"/>
      <c r="I73" s="98"/>
      <c r="J73" s="31"/>
      <c r="K73" s="82"/>
      <c r="L73" s="62"/>
    </row>
    <row r="74" spans="1:12" s="32" customFormat="1" ht="27" x14ac:dyDescent="0.25">
      <c r="A74" s="28">
        <v>1</v>
      </c>
      <c r="B74" s="42" t="s">
        <v>65</v>
      </c>
      <c r="C74" s="47" t="s">
        <v>12</v>
      </c>
      <c r="D74" s="117"/>
      <c r="E74" s="120"/>
      <c r="F74" s="98">
        <v>1200</v>
      </c>
      <c r="G74" s="117"/>
      <c r="H74" s="120"/>
      <c r="I74" s="98">
        <v>22450</v>
      </c>
      <c r="J74" s="30">
        <f>G74-D74</f>
        <v>0</v>
      </c>
      <c r="K74" s="82"/>
      <c r="L74" s="57">
        <f t="shared" ref="L74:L76" si="12">I74-F74</f>
        <v>21250</v>
      </c>
    </row>
    <row r="75" spans="1:12" s="32" customFormat="1" ht="27" x14ac:dyDescent="0.25">
      <c r="A75" s="28">
        <v>2</v>
      </c>
      <c r="B75" s="42" t="s">
        <v>66</v>
      </c>
      <c r="C75" s="47" t="s">
        <v>12</v>
      </c>
      <c r="D75" s="117"/>
      <c r="E75" s="120"/>
      <c r="F75" s="98">
        <v>300</v>
      </c>
      <c r="G75" s="117"/>
      <c r="H75" s="120"/>
      <c r="I75" s="98">
        <v>800</v>
      </c>
      <c r="J75" s="30">
        <f>G75-D75</f>
        <v>0</v>
      </c>
      <c r="K75" s="82"/>
      <c r="L75" s="57">
        <f t="shared" si="12"/>
        <v>500</v>
      </c>
    </row>
    <row r="76" spans="1:12" s="32" customFormat="1" x14ac:dyDescent="0.25">
      <c r="A76" s="28">
        <v>3</v>
      </c>
      <c r="B76" s="42"/>
      <c r="C76" s="47" t="s">
        <v>12</v>
      </c>
      <c r="D76" s="117"/>
      <c r="E76" s="120"/>
      <c r="F76" s="98"/>
      <c r="G76" s="117"/>
      <c r="H76" s="120"/>
      <c r="I76" s="98"/>
      <c r="J76" s="30">
        <f>G76-D76</f>
        <v>0</v>
      </c>
      <c r="K76" s="82"/>
      <c r="L76" s="57">
        <f t="shared" si="12"/>
        <v>0</v>
      </c>
    </row>
    <row r="77" spans="1:12" s="27" customFormat="1" ht="23.25" customHeight="1" x14ac:dyDescent="0.25">
      <c r="A77" s="23">
        <v>10</v>
      </c>
      <c r="B77" s="51" t="s">
        <v>20</v>
      </c>
      <c r="C77" s="96" t="s">
        <v>19</v>
      </c>
      <c r="D77" s="116"/>
      <c r="E77" s="116"/>
      <c r="F77" s="97">
        <f>SUM(F80:F82)</f>
        <v>453.1</v>
      </c>
      <c r="G77" s="122"/>
      <c r="H77" s="116"/>
      <c r="I77" s="97">
        <f>SUM(I80:I85)</f>
        <v>12008.878000000001</v>
      </c>
      <c r="J77" s="26">
        <f>G77-D77</f>
        <v>0</v>
      </c>
      <c r="K77" s="25"/>
      <c r="L77" s="56">
        <f t="shared" si="11"/>
        <v>11555.778</v>
      </c>
    </row>
    <row r="78" spans="1:12" s="32" customFormat="1" x14ac:dyDescent="0.25">
      <c r="A78" s="35"/>
      <c r="B78" s="29" t="s">
        <v>10</v>
      </c>
      <c r="C78" s="47"/>
      <c r="D78" s="117"/>
      <c r="E78" s="120"/>
      <c r="F78" s="98"/>
      <c r="G78" s="117"/>
      <c r="H78" s="120"/>
      <c r="I78" s="98"/>
      <c r="J78" s="31"/>
      <c r="K78" s="82"/>
      <c r="L78" s="62"/>
    </row>
    <row r="79" spans="1:12" s="32" customFormat="1" x14ac:dyDescent="0.25">
      <c r="A79" s="36"/>
      <c r="B79" s="33" t="s">
        <v>11</v>
      </c>
      <c r="C79" s="47"/>
      <c r="D79" s="117"/>
      <c r="E79" s="120"/>
      <c r="F79" s="98"/>
      <c r="G79" s="117"/>
      <c r="H79" s="120"/>
      <c r="I79" s="98"/>
      <c r="J79" s="31"/>
      <c r="K79" s="82"/>
      <c r="L79" s="62"/>
    </row>
    <row r="80" spans="1:12" s="32" customFormat="1" ht="27" x14ac:dyDescent="0.25">
      <c r="A80" s="28">
        <v>1</v>
      </c>
      <c r="B80" s="46" t="s">
        <v>67</v>
      </c>
      <c r="C80" s="47" t="s">
        <v>12</v>
      </c>
      <c r="D80" s="117"/>
      <c r="E80" s="120"/>
      <c r="F80" s="98">
        <v>453.1</v>
      </c>
      <c r="G80" s="117"/>
      <c r="H80" s="120"/>
      <c r="I80" s="98">
        <v>508.87800000000004</v>
      </c>
      <c r="J80" s="30">
        <f t="shared" ref="J80:J86" si="13">G80-D80</f>
        <v>0</v>
      </c>
      <c r="K80" s="82"/>
      <c r="L80" s="57">
        <f t="shared" ref="L80:L86" si="14">I80-F80</f>
        <v>55.77800000000002</v>
      </c>
    </row>
    <row r="81" spans="1:12" s="32" customFormat="1" x14ac:dyDescent="0.25">
      <c r="A81" s="28">
        <v>2</v>
      </c>
      <c r="B81" s="46" t="s">
        <v>338</v>
      </c>
      <c r="C81" s="47" t="s">
        <v>12</v>
      </c>
      <c r="D81" s="117"/>
      <c r="E81" s="120"/>
      <c r="F81" s="98"/>
      <c r="G81" s="117"/>
      <c r="H81" s="120"/>
      <c r="I81" s="98">
        <v>1000</v>
      </c>
      <c r="J81" s="30">
        <f t="shared" si="13"/>
        <v>0</v>
      </c>
      <c r="K81" s="82"/>
      <c r="L81" s="57">
        <f t="shared" si="14"/>
        <v>1000</v>
      </c>
    </row>
    <row r="82" spans="1:12" s="32" customFormat="1" ht="27" x14ac:dyDescent="0.25">
      <c r="A82" s="28">
        <v>3</v>
      </c>
      <c r="B82" s="46" t="s">
        <v>339</v>
      </c>
      <c r="C82" s="47" t="s">
        <v>12</v>
      </c>
      <c r="D82" s="117"/>
      <c r="E82" s="120"/>
      <c r="F82" s="98"/>
      <c r="G82" s="117"/>
      <c r="H82" s="120"/>
      <c r="I82" s="98">
        <v>1000</v>
      </c>
      <c r="J82" s="30">
        <f t="shared" si="13"/>
        <v>0</v>
      </c>
      <c r="K82" s="82"/>
      <c r="L82" s="57">
        <f t="shared" si="14"/>
        <v>1000</v>
      </c>
    </row>
    <row r="83" spans="1:12" s="32" customFormat="1" x14ac:dyDescent="0.25">
      <c r="A83" s="28">
        <v>4</v>
      </c>
      <c r="B83" s="46" t="s">
        <v>341</v>
      </c>
      <c r="C83" s="47" t="s">
        <v>12</v>
      </c>
      <c r="D83" s="117"/>
      <c r="E83" s="120"/>
      <c r="F83" s="98"/>
      <c r="G83" s="117"/>
      <c r="H83" s="120"/>
      <c r="I83" s="98">
        <v>1000</v>
      </c>
      <c r="J83" s="30">
        <f t="shared" si="13"/>
        <v>0</v>
      </c>
      <c r="K83" s="82"/>
      <c r="L83" s="57">
        <f t="shared" ref="L83:L84" si="15">I83-F83</f>
        <v>1000</v>
      </c>
    </row>
    <row r="84" spans="1:12" s="32" customFormat="1" x14ac:dyDescent="0.25">
      <c r="A84" s="28">
        <v>5</v>
      </c>
      <c r="B84" s="46" t="s">
        <v>340</v>
      </c>
      <c r="C84" s="47" t="s">
        <v>12</v>
      </c>
      <c r="D84" s="117"/>
      <c r="E84" s="120"/>
      <c r="F84" s="98"/>
      <c r="G84" s="117"/>
      <c r="H84" s="120"/>
      <c r="I84" s="98">
        <v>1000</v>
      </c>
      <c r="J84" s="30">
        <f t="shared" si="13"/>
        <v>0</v>
      </c>
      <c r="K84" s="82"/>
      <c r="L84" s="57">
        <f t="shared" si="15"/>
        <v>1000</v>
      </c>
    </row>
    <row r="85" spans="1:12" s="32" customFormat="1" x14ac:dyDescent="0.25">
      <c r="A85" s="28">
        <v>6</v>
      </c>
      <c r="B85" s="46" t="s">
        <v>20</v>
      </c>
      <c r="C85" s="47" t="s">
        <v>12</v>
      </c>
      <c r="D85" s="117"/>
      <c r="E85" s="120"/>
      <c r="F85" s="98"/>
      <c r="G85" s="117"/>
      <c r="H85" s="120"/>
      <c r="I85" s="98">
        <v>7500</v>
      </c>
      <c r="J85" s="30">
        <f t="shared" si="13"/>
        <v>0</v>
      </c>
      <c r="K85" s="82"/>
      <c r="L85" s="57">
        <f t="shared" ref="L85" si="16">I85-F85</f>
        <v>7500</v>
      </c>
    </row>
    <row r="86" spans="1:12" s="27" customFormat="1" ht="23.25" customHeight="1" x14ac:dyDescent="0.25">
      <c r="A86" s="23">
        <v>11</v>
      </c>
      <c r="B86" s="51" t="s">
        <v>22</v>
      </c>
      <c r="C86" s="96" t="s">
        <v>21</v>
      </c>
      <c r="D86" s="116"/>
      <c r="E86" s="116"/>
      <c r="F86" s="97">
        <f>SUM(F89:F98)</f>
        <v>57276.799999999996</v>
      </c>
      <c r="G86" s="122"/>
      <c r="H86" s="116"/>
      <c r="I86" s="97">
        <f>SUM(I89:I98)</f>
        <v>19512.900000000001</v>
      </c>
      <c r="J86" s="26">
        <f t="shared" si="13"/>
        <v>0</v>
      </c>
      <c r="K86" s="25"/>
      <c r="L86" s="56">
        <f t="shared" si="14"/>
        <v>-37763.899999999994</v>
      </c>
    </row>
    <row r="87" spans="1:12" s="32" customFormat="1" x14ac:dyDescent="0.25">
      <c r="A87" s="35"/>
      <c r="B87" s="29" t="s">
        <v>10</v>
      </c>
      <c r="C87" s="47"/>
      <c r="D87" s="117"/>
      <c r="E87" s="120"/>
      <c r="F87" s="98"/>
      <c r="G87" s="117"/>
      <c r="H87" s="120"/>
      <c r="I87" s="98"/>
      <c r="J87" s="31"/>
      <c r="K87" s="82"/>
      <c r="L87" s="62"/>
    </row>
    <row r="88" spans="1:12" s="32" customFormat="1" x14ac:dyDescent="0.25">
      <c r="A88" s="36"/>
      <c r="B88" s="33" t="s">
        <v>11</v>
      </c>
      <c r="C88" s="47"/>
      <c r="D88" s="117"/>
      <c r="E88" s="120"/>
      <c r="F88" s="98"/>
      <c r="G88" s="117"/>
      <c r="H88" s="120"/>
      <c r="I88" s="98"/>
      <c r="J88" s="31"/>
      <c r="K88" s="82"/>
      <c r="L88" s="62"/>
    </row>
    <row r="89" spans="1:12" s="32" customFormat="1" x14ac:dyDescent="0.25">
      <c r="A89" s="47">
        <v>1</v>
      </c>
      <c r="B89" s="48" t="s">
        <v>68</v>
      </c>
      <c r="C89" s="47" t="s">
        <v>12</v>
      </c>
      <c r="D89" s="117"/>
      <c r="E89" s="120"/>
      <c r="F89" s="98">
        <v>4388</v>
      </c>
      <c r="G89" s="117"/>
      <c r="H89" s="120"/>
      <c r="I89" s="98">
        <v>4388</v>
      </c>
      <c r="J89" s="30">
        <f t="shared" ref="J89:J96" si="17">G89-D89</f>
        <v>0</v>
      </c>
      <c r="K89" s="82"/>
      <c r="L89" s="57">
        <f t="shared" ref="L89:L99" si="18">I89-F89</f>
        <v>0</v>
      </c>
    </row>
    <row r="90" spans="1:12" s="32" customFormat="1" ht="27" x14ac:dyDescent="0.25">
      <c r="A90" s="47">
        <v>2</v>
      </c>
      <c r="B90" s="49" t="s">
        <v>83</v>
      </c>
      <c r="C90" s="47" t="s">
        <v>12</v>
      </c>
      <c r="D90" s="117"/>
      <c r="E90" s="120"/>
      <c r="F90" s="98">
        <v>990</v>
      </c>
      <c r="G90" s="117"/>
      <c r="H90" s="120"/>
      <c r="I90" s="98">
        <v>990</v>
      </c>
      <c r="J90" s="30">
        <f t="shared" si="17"/>
        <v>0</v>
      </c>
      <c r="K90" s="82"/>
      <c r="L90" s="57">
        <f t="shared" si="18"/>
        <v>0</v>
      </c>
    </row>
    <row r="91" spans="1:12" s="32" customFormat="1" ht="27" x14ac:dyDescent="0.25">
      <c r="A91" s="47">
        <v>3</v>
      </c>
      <c r="B91" s="49" t="s">
        <v>71</v>
      </c>
      <c r="C91" s="47" t="s">
        <v>12</v>
      </c>
      <c r="D91" s="117"/>
      <c r="E91" s="120"/>
      <c r="F91" s="98">
        <v>337.6</v>
      </c>
      <c r="G91" s="117"/>
      <c r="H91" s="120"/>
      <c r="I91" s="110">
        <f>449.5+66.4</f>
        <v>515.9</v>
      </c>
      <c r="J91" s="30">
        <f t="shared" si="17"/>
        <v>0</v>
      </c>
      <c r="K91" s="82"/>
      <c r="L91" s="57">
        <f t="shared" si="18"/>
        <v>178.29999999999995</v>
      </c>
    </row>
    <row r="92" spans="1:12" s="32" customFormat="1" ht="27" x14ac:dyDescent="0.25">
      <c r="A92" s="47">
        <v>4</v>
      </c>
      <c r="B92" s="49" t="s">
        <v>72</v>
      </c>
      <c r="C92" s="47" t="s">
        <v>12</v>
      </c>
      <c r="D92" s="117"/>
      <c r="E92" s="120"/>
      <c r="F92" s="98">
        <v>2750</v>
      </c>
      <c r="G92" s="117"/>
      <c r="H92" s="120"/>
      <c r="I92" s="98">
        <v>1500</v>
      </c>
      <c r="J92" s="30">
        <f t="shared" si="17"/>
        <v>0</v>
      </c>
      <c r="K92" s="82"/>
      <c r="L92" s="57">
        <f t="shared" si="18"/>
        <v>-1250</v>
      </c>
    </row>
    <row r="93" spans="1:12" s="32" customFormat="1" x14ac:dyDescent="0.25">
      <c r="A93" s="47">
        <v>5</v>
      </c>
      <c r="B93" s="49" t="s">
        <v>73</v>
      </c>
      <c r="C93" s="47" t="s">
        <v>12</v>
      </c>
      <c r="D93" s="117"/>
      <c r="E93" s="120"/>
      <c r="F93" s="98"/>
      <c r="G93" s="117"/>
      <c r="H93" s="120"/>
      <c r="I93" s="98">
        <v>1250</v>
      </c>
      <c r="J93" s="30">
        <f t="shared" si="17"/>
        <v>0</v>
      </c>
      <c r="K93" s="82"/>
      <c r="L93" s="57">
        <f t="shared" si="18"/>
        <v>1250</v>
      </c>
    </row>
    <row r="94" spans="1:12" s="32" customFormat="1" ht="27" x14ac:dyDescent="0.25">
      <c r="A94" s="47">
        <v>6</v>
      </c>
      <c r="B94" s="49" t="s">
        <v>74</v>
      </c>
      <c r="C94" s="47" t="s">
        <v>12</v>
      </c>
      <c r="D94" s="117"/>
      <c r="E94" s="120"/>
      <c r="F94" s="98">
        <v>200</v>
      </c>
      <c r="G94" s="117"/>
      <c r="H94" s="120"/>
      <c r="I94" s="98">
        <v>200</v>
      </c>
      <c r="J94" s="30">
        <f t="shared" si="17"/>
        <v>0</v>
      </c>
      <c r="K94" s="82"/>
      <c r="L94" s="57">
        <f t="shared" si="18"/>
        <v>0</v>
      </c>
    </row>
    <row r="95" spans="1:12" s="32" customFormat="1" ht="27" x14ac:dyDescent="0.25">
      <c r="A95" s="47">
        <v>7</v>
      </c>
      <c r="B95" s="49" t="s">
        <v>75</v>
      </c>
      <c r="C95" s="47" t="s">
        <v>12</v>
      </c>
      <c r="D95" s="117"/>
      <c r="E95" s="120"/>
      <c r="F95" s="98">
        <v>3359</v>
      </c>
      <c r="G95" s="117"/>
      <c r="H95" s="120"/>
      <c r="I95" s="98">
        <v>3359</v>
      </c>
      <c r="J95" s="30">
        <f t="shared" si="17"/>
        <v>0</v>
      </c>
      <c r="K95" s="82"/>
      <c r="L95" s="57">
        <f t="shared" si="18"/>
        <v>0</v>
      </c>
    </row>
    <row r="96" spans="1:12" s="32" customFormat="1" ht="27" x14ac:dyDescent="0.25">
      <c r="A96" s="47">
        <v>8</v>
      </c>
      <c r="B96" s="49" t="s">
        <v>76</v>
      </c>
      <c r="C96" s="47" t="s">
        <v>12</v>
      </c>
      <c r="D96" s="117"/>
      <c r="E96" s="120"/>
      <c r="F96" s="98">
        <v>1400</v>
      </c>
      <c r="G96" s="117"/>
      <c r="H96" s="120"/>
      <c r="I96" s="98">
        <v>1400</v>
      </c>
      <c r="J96" s="30">
        <f t="shared" si="17"/>
        <v>0</v>
      </c>
      <c r="K96" s="82"/>
      <c r="L96" s="57">
        <f t="shared" si="18"/>
        <v>0</v>
      </c>
    </row>
    <row r="97" spans="1:12" s="32" customFormat="1" ht="40.5" x14ac:dyDescent="0.25">
      <c r="A97" s="47">
        <v>9</v>
      </c>
      <c r="B97" s="49" t="s">
        <v>226</v>
      </c>
      <c r="C97" s="47" t="s">
        <v>12</v>
      </c>
      <c r="D97" s="117"/>
      <c r="E97" s="120"/>
      <c r="F97" s="98">
        <v>43852.2</v>
      </c>
      <c r="G97" s="117"/>
      <c r="H97" s="120"/>
      <c r="I97" s="98">
        <v>5910</v>
      </c>
      <c r="J97" s="30">
        <f t="shared" ref="J97:J98" si="19">G97-D97</f>
        <v>0</v>
      </c>
      <c r="K97" s="82"/>
      <c r="L97" s="57">
        <f t="shared" ref="L97:L98" si="20">I97-F97</f>
        <v>-37942.199999999997</v>
      </c>
    </row>
    <row r="98" spans="1:12" s="32" customFormat="1" ht="27" x14ac:dyDescent="0.25">
      <c r="A98" s="47">
        <v>10</v>
      </c>
      <c r="B98" s="49" t="s">
        <v>227</v>
      </c>
      <c r="C98" s="47" t="s">
        <v>12</v>
      </c>
      <c r="D98" s="117"/>
      <c r="E98" s="120"/>
      <c r="F98" s="98"/>
      <c r="G98" s="117"/>
      <c r="H98" s="120"/>
      <c r="I98" s="98"/>
      <c r="J98" s="30">
        <f t="shared" si="19"/>
        <v>0</v>
      </c>
      <c r="K98" s="82"/>
      <c r="L98" s="57">
        <f t="shared" si="20"/>
        <v>0</v>
      </c>
    </row>
    <row r="99" spans="1:12" s="27" customFormat="1" ht="23.25" customHeight="1" x14ac:dyDescent="0.25">
      <c r="A99" s="23">
        <v>12</v>
      </c>
      <c r="B99" s="39" t="s">
        <v>23</v>
      </c>
      <c r="C99" s="96" t="s">
        <v>25</v>
      </c>
      <c r="D99" s="116"/>
      <c r="E99" s="116"/>
      <c r="F99" s="97">
        <f>SUM(F102:F104)</f>
        <v>78184.3</v>
      </c>
      <c r="G99" s="122"/>
      <c r="H99" s="116"/>
      <c r="I99" s="97">
        <f>SUM(I102:I104)</f>
        <v>77166.616000000009</v>
      </c>
      <c r="J99" s="26">
        <f>G99-D99</f>
        <v>0</v>
      </c>
      <c r="K99" s="25"/>
      <c r="L99" s="56">
        <f t="shared" si="18"/>
        <v>-1017.6839999999938</v>
      </c>
    </row>
    <row r="100" spans="1:12" s="32" customFormat="1" x14ac:dyDescent="0.25">
      <c r="A100" s="35"/>
      <c r="B100" s="29" t="s">
        <v>10</v>
      </c>
      <c r="C100" s="47"/>
      <c r="D100" s="117"/>
      <c r="E100" s="120"/>
      <c r="F100" s="98"/>
      <c r="G100" s="117"/>
      <c r="H100" s="120"/>
      <c r="I100" s="98"/>
      <c r="J100" s="31"/>
      <c r="K100" s="82"/>
      <c r="L100" s="62"/>
    </row>
    <row r="101" spans="1:12" s="32" customFormat="1" x14ac:dyDescent="0.25">
      <c r="A101" s="36"/>
      <c r="B101" s="33" t="s">
        <v>11</v>
      </c>
      <c r="C101" s="47"/>
      <c r="D101" s="117"/>
      <c r="E101" s="120"/>
      <c r="F101" s="98"/>
      <c r="G101" s="117"/>
      <c r="H101" s="120"/>
      <c r="I101" s="98"/>
      <c r="J101" s="31"/>
      <c r="K101" s="82"/>
      <c r="L101" s="62"/>
    </row>
    <row r="102" spans="1:12" s="32" customFormat="1" ht="27" x14ac:dyDescent="0.25">
      <c r="A102" s="28">
        <v>1</v>
      </c>
      <c r="B102" s="45" t="s">
        <v>77</v>
      </c>
      <c r="C102" s="47" t="s">
        <v>12</v>
      </c>
      <c r="D102" s="117"/>
      <c r="E102" s="120"/>
      <c r="F102" s="98">
        <v>78184.3</v>
      </c>
      <c r="G102" s="117"/>
      <c r="H102" s="120"/>
      <c r="I102" s="110">
        <v>77166.616000000009</v>
      </c>
      <c r="J102" s="30">
        <f>G102-D102</f>
        <v>0</v>
      </c>
      <c r="K102" s="82"/>
      <c r="L102" s="57">
        <f t="shared" ref="L102:L105" si="21">I102-F102</f>
        <v>-1017.6839999999938</v>
      </c>
    </row>
    <row r="103" spans="1:12" s="32" customFormat="1" x14ac:dyDescent="0.25">
      <c r="A103" s="28">
        <v>2</v>
      </c>
      <c r="B103" s="42"/>
      <c r="C103" s="47" t="s">
        <v>12</v>
      </c>
      <c r="D103" s="117"/>
      <c r="E103" s="120"/>
      <c r="F103" s="98"/>
      <c r="G103" s="117"/>
      <c r="H103" s="120"/>
      <c r="I103" s="98"/>
      <c r="J103" s="30">
        <f>G103-D103</f>
        <v>0</v>
      </c>
      <c r="K103" s="82"/>
      <c r="L103" s="57">
        <f t="shared" si="21"/>
        <v>0</v>
      </c>
    </row>
    <row r="104" spans="1:12" s="32" customFormat="1" x14ac:dyDescent="0.25">
      <c r="A104" s="28">
        <v>3</v>
      </c>
      <c r="B104" s="42"/>
      <c r="C104" s="47" t="s">
        <v>12</v>
      </c>
      <c r="D104" s="117"/>
      <c r="E104" s="120"/>
      <c r="F104" s="98"/>
      <c r="G104" s="117"/>
      <c r="H104" s="120"/>
      <c r="I104" s="98"/>
      <c r="J104" s="30">
        <f>G104-D104</f>
        <v>0</v>
      </c>
      <c r="K104" s="82"/>
      <c r="L104" s="57">
        <f t="shared" si="21"/>
        <v>0</v>
      </c>
    </row>
    <row r="105" spans="1:12" s="27" customFormat="1" ht="28.5" x14ac:dyDescent="0.25">
      <c r="A105" s="23">
        <v>13</v>
      </c>
      <c r="B105" s="39" t="s">
        <v>27</v>
      </c>
      <c r="C105" s="96" t="s">
        <v>26</v>
      </c>
      <c r="D105" s="116"/>
      <c r="E105" s="116"/>
      <c r="F105" s="97">
        <f>SUM(F108:F110)</f>
        <v>13450.1</v>
      </c>
      <c r="G105" s="122"/>
      <c r="H105" s="116"/>
      <c r="I105" s="97">
        <f>SUM(I108:I110)</f>
        <v>29140</v>
      </c>
      <c r="J105" s="26">
        <f>G105-D105</f>
        <v>0</v>
      </c>
      <c r="K105" s="25"/>
      <c r="L105" s="56">
        <f t="shared" si="21"/>
        <v>15689.9</v>
      </c>
    </row>
    <row r="106" spans="1:12" s="32" customFormat="1" x14ac:dyDescent="0.25">
      <c r="A106" s="35"/>
      <c r="B106" s="29" t="s">
        <v>10</v>
      </c>
      <c r="C106" s="47"/>
      <c r="D106" s="117"/>
      <c r="E106" s="120"/>
      <c r="F106" s="98"/>
      <c r="G106" s="117"/>
      <c r="H106" s="120"/>
      <c r="I106" s="98"/>
      <c r="J106" s="31"/>
      <c r="K106" s="82"/>
      <c r="L106" s="62"/>
    </row>
    <row r="107" spans="1:12" s="32" customFormat="1" x14ac:dyDescent="0.25">
      <c r="A107" s="36"/>
      <c r="B107" s="33" t="s">
        <v>11</v>
      </c>
      <c r="C107" s="47"/>
      <c r="D107" s="117"/>
      <c r="E107" s="120"/>
      <c r="F107" s="98"/>
      <c r="G107" s="117"/>
      <c r="H107" s="120"/>
      <c r="I107" s="98"/>
      <c r="J107" s="31"/>
      <c r="K107" s="82"/>
      <c r="L107" s="62"/>
    </row>
    <row r="108" spans="1:12" s="32" customFormat="1" ht="27" x14ac:dyDescent="0.25">
      <c r="A108" s="28">
        <v>1</v>
      </c>
      <c r="B108" s="44" t="s">
        <v>78</v>
      </c>
      <c r="C108" s="47" t="s">
        <v>12</v>
      </c>
      <c r="D108" s="117"/>
      <c r="E108" s="120"/>
      <c r="F108" s="98">
        <f>450+4200</f>
        <v>4650</v>
      </c>
      <c r="G108" s="117"/>
      <c r="H108" s="120"/>
      <c r="I108" s="98">
        <v>10200</v>
      </c>
      <c r="J108" s="30">
        <f>G108-D108</f>
        <v>0</v>
      </c>
      <c r="K108" s="82"/>
      <c r="L108" s="57">
        <f t="shared" ref="L108:L111" si="22">I108-F108</f>
        <v>5550</v>
      </c>
    </row>
    <row r="109" spans="1:12" s="32" customFormat="1" ht="40.5" x14ac:dyDescent="0.25">
      <c r="A109" s="28">
        <v>2</v>
      </c>
      <c r="B109" s="44" t="s">
        <v>79</v>
      </c>
      <c r="C109" s="47" t="s">
        <v>12</v>
      </c>
      <c r="D109" s="117"/>
      <c r="E109" s="120"/>
      <c r="F109" s="98">
        <v>8800.1</v>
      </c>
      <c r="G109" s="117"/>
      <c r="H109" s="120"/>
      <c r="I109" s="98">
        <v>18940</v>
      </c>
      <c r="J109" s="30">
        <f>G109-D109</f>
        <v>0</v>
      </c>
      <c r="K109" s="82"/>
      <c r="L109" s="57">
        <f t="shared" si="22"/>
        <v>10139.9</v>
      </c>
    </row>
    <row r="110" spans="1:12" s="32" customFormat="1" x14ac:dyDescent="0.25">
      <c r="A110" s="28">
        <v>3</v>
      </c>
      <c r="B110" s="42"/>
      <c r="C110" s="47" t="s">
        <v>12</v>
      </c>
      <c r="D110" s="117"/>
      <c r="E110" s="120"/>
      <c r="F110" s="98"/>
      <c r="G110" s="117"/>
      <c r="H110" s="120"/>
      <c r="I110" s="98"/>
      <c r="J110" s="30">
        <f>G110-D110</f>
        <v>0</v>
      </c>
      <c r="K110" s="82"/>
      <c r="L110" s="57">
        <f t="shared" si="22"/>
        <v>0</v>
      </c>
    </row>
    <row r="111" spans="1:12" s="27" customFormat="1" ht="23.25" customHeight="1" x14ac:dyDescent="0.25">
      <c r="A111" s="23">
        <v>14</v>
      </c>
      <c r="B111" s="51" t="s">
        <v>29</v>
      </c>
      <c r="C111" s="96" t="s">
        <v>28</v>
      </c>
      <c r="D111" s="116"/>
      <c r="E111" s="116"/>
      <c r="F111" s="97">
        <f>+F113+F219</f>
        <v>323776.076</v>
      </c>
      <c r="G111" s="122"/>
      <c r="H111" s="116"/>
      <c r="I111" s="97">
        <f>+I113+I219</f>
        <v>466904.60161000019</v>
      </c>
      <c r="J111" s="26">
        <f>G111-D111</f>
        <v>0</v>
      </c>
      <c r="K111" s="25"/>
      <c r="L111" s="56">
        <f t="shared" si="22"/>
        <v>143128.52561000019</v>
      </c>
    </row>
    <row r="112" spans="1:12" s="32" customFormat="1" x14ac:dyDescent="0.25">
      <c r="A112" s="35"/>
      <c r="B112" s="29" t="s">
        <v>10</v>
      </c>
      <c r="C112" s="47"/>
      <c r="D112" s="117"/>
      <c r="E112" s="120"/>
      <c r="F112" s="98"/>
      <c r="G112" s="117"/>
      <c r="H112" s="120"/>
      <c r="I112" s="98"/>
      <c r="J112" s="31"/>
      <c r="K112" s="82"/>
      <c r="L112" s="62"/>
    </row>
    <row r="113" spans="1:14" s="32" customFormat="1" ht="14.25" x14ac:dyDescent="0.25">
      <c r="A113" s="23"/>
      <c r="B113" s="51" t="s">
        <v>168</v>
      </c>
      <c r="C113" s="96"/>
      <c r="D113" s="116"/>
      <c r="E113" s="122"/>
      <c r="F113" s="97">
        <f>SUM(F114:F218)</f>
        <v>229365.28700000001</v>
      </c>
      <c r="G113" s="122"/>
      <c r="H113" s="116"/>
      <c r="I113" s="97">
        <f>SUM(I114:I218)</f>
        <v>354789.39561000018</v>
      </c>
      <c r="J113" s="26">
        <f>G113-D113</f>
        <v>0</v>
      </c>
      <c r="K113" s="25"/>
      <c r="L113" s="56">
        <f t="shared" ref="L113" si="23">I113-F113</f>
        <v>125424.10861000017</v>
      </c>
    </row>
    <row r="114" spans="1:14" s="32" customFormat="1" x14ac:dyDescent="0.25">
      <c r="A114" s="28">
        <v>1</v>
      </c>
      <c r="B114" s="42" t="s">
        <v>257</v>
      </c>
      <c r="C114" s="47" t="s">
        <v>12</v>
      </c>
      <c r="D114" s="117">
        <v>193281.62</v>
      </c>
      <c r="E114" s="120">
        <v>850</v>
      </c>
      <c r="F114" s="98">
        <f>+D114*E114/1000</f>
        <v>164289.37700000001</v>
      </c>
      <c r="G114" s="117">
        <v>187643</v>
      </c>
      <c r="H114" s="120">
        <v>850</v>
      </c>
      <c r="I114" s="98">
        <f>+G114*H114/1000</f>
        <v>159496.54999999999</v>
      </c>
      <c r="J114" s="30">
        <f>G114-D114</f>
        <v>-5638.6199999999953</v>
      </c>
      <c r="K114" s="82"/>
      <c r="L114" s="57">
        <f t="shared" ref="L114" si="24">I114-F114</f>
        <v>-4792.8270000000193</v>
      </c>
      <c r="N114" s="32">
        <f>+F114/1000</f>
        <v>164.289377</v>
      </c>
    </row>
    <row r="115" spans="1:14" s="32" customFormat="1" x14ac:dyDescent="0.25">
      <c r="A115" s="28">
        <v>2</v>
      </c>
      <c r="B115" s="42" t="s">
        <v>258</v>
      </c>
      <c r="C115" s="47" t="s">
        <v>12</v>
      </c>
      <c r="D115" s="117">
        <v>3500</v>
      </c>
      <c r="E115" s="120">
        <v>170</v>
      </c>
      <c r="F115" s="98">
        <f t="shared" ref="F115:F172" si="25">+D115*E115/1000</f>
        <v>595</v>
      </c>
      <c r="G115" s="117">
        <v>3703</v>
      </c>
      <c r="H115" s="120">
        <v>170</v>
      </c>
      <c r="I115" s="98">
        <f t="shared" ref="I115:I140" si="26">+G115*H115/1000</f>
        <v>629.51</v>
      </c>
      <c r="J115" s="30">
        <f t="shared" ref="J115:J139" si="27">G115-D115</f>
        <v>203</v>
      </c>
      <c r="K115" s="82"/>
      <c r="L115" s="57">
        <f t="shared" ref="L115:L173" si="28">I115-F115</f>
        <v>34.509999999999991</v>
      </c>
      <c r="N115" s="32">
        <f t="shared" ref="N115:N172" si="29">+F115/1000</f>
        <v>0.59499999999999997</v>
      </c>
    </row>
    <row r="116" spans="1:14" s="32" customFormat="1" x14ac:dyDescent="0.25">
      <c r="A116" s="28">
        <v>3</v>
      </c>
      <c r="B116" s="42" t="s">
        <v>259</v>
      </c>
      <c r="C116" s="47" t="s">
        <v>12</v>
      </c>
      <c r="D116" s="117">
        <v>1500</v>
      </c>
      <c r="E116" s="120">
        <v>150</v>
      </c>
      <c r="F116" s="98">
        <f t="shared" si="25"/>
        <v>225</v>
      </c>
      <c r="G116" s="117">
        <v>2552</v>
      </c>
      <c r="H116" s="120">
        <v>150</v>
      </c>
      <c r="I116" s="98">
        <f t="shared" si="26"/>
        <v>382.8</v>
      </c>
      <c r="J116" s="30">
        <f t="shared" si="27"/>
        <v>1052</v>
      </c>
      <c r="K116" s="82"/>
      <c r="L116" s="57">
        <f t="shared" si="28"/>
        <v>157.80000000000001</v>
      </c>
      <c r="N116" s="32">
        <f t="shared" si="29"/>
        <v>0.22500000000000001</v>
      </c>
    </row>
    <row r="117" spans="1:14" s="32" customFormat="1" x14ac:dyDescent="0.25">
      <c r="A117" s="28">
        <v>4</v>
      </c>
      <c r="B117" s="42" t="s">
        <v>260</v>
      </c>
      <c r="C117" s="47" t="s">
        <v>12</v>
      </c>
      <c r="D117" s="117">
        <v>1000</v>
      </c>
      <c r="E117" s="120">
        <v>360</v>
      </c>
      <c r="F117" s="98">
        <f t="shared" si="25"/>
        <v>360</v>
      </c>
      <c r="G117" s="117">
        <v>899</v>
      </c>
      <c r="H117" s="120">
        <v>360</v>
      </c>
      <c r="I117" s="98">
        <f t="shared" si="26"/>
        <v>323.64</v>
      </c>
      <c r="J117" s="30">
        <f t="shared" si="27"/>
        <v>-101</v>
      </c>
      <c r="K117" s="82"/>
      <c r="L117" s="57">
        <f t="shared" si="28"/>
        <v>-36.360000000000014</v>
      </c>
      <c r="N117" s="32">
        <f t="shared" si="29"/>
        <v>0.36</v>
      </c>
    </row>
    <row r="118" spans="1:14" s="32" customFormat="1" x14ac:dyDescent="0.25">
      <c r="A118" s="28">
        <v>5</v>
      </c>
      <c r="B118" s="42" t="s">
        <v>261</v>
      </c>
      <c r="C118" s="47" t="s">
        <v>12</v>
      </c>
      <c r="D118" s="117">
        <v>2500</v>
      </c>
      <c r="E118" s="120">
        <v>170</v>
      </c>
      <c r="F118" s="98">
        <f t="shared" si="25"/>
        <v>425</v>
      </c>
      <c r="G118" s="117">
        <v>2079</v>
      </c>
      <c r="H118" s="120">
        <v>170</v>
      </c>
      <c r="I118" s="98">
        <f t="shared" si="26"/>
        <v>353.43</v>
      </c>
      <c r="J118" s="30">
        <f t="shared" si="27"/>
        <v>-421</v>
      </c>
      <c r="K118" s="82"/>
      <c r="L118" s="57">
        <f t="shared" si="28"/>
        <v>-71.569999999999993</v>
      </c>
      <c r="N118" s="32">
        <f t="shared" si="29"/>
        <v>0.42499999999999999</v>
      </c>
    </row>
    <row r="119" spans="1:14" s="32" customFormat="1" ht="27" x14ac:dyDescent="0.25">
      <c r="A119" s="28">
        <v>6</v>
      </c>
      <c r="B119" s="42" t="s">
        <v>262</v>
      </c>
      <c r="C119" s="47" t="s">
        <v>12</v>
      </c>
      <c r="D119" s="117">
        <v>150</v>
      </c>
      <c r="E119" s="120">
        <v>2600</v>
      </c>
      <c r="F119" s="98">
        <f t="shared" si="25"/>
        <v>390</v>
      </c>
      <c r="G119" s="117">
        <v>184</v>
      </c>
      <c r="H119" s="120">
        <v>2600</v>
      </c>
      <c r="I119" s="98">
        <f t="shared" si="26"/>
        <v>478.4</v>
      </c>
      <c r="J119" s="30">
        <f t="shared" si="27"/>
        <v>34</v>
      </c>
      <c r="K119" s="82"/>
      <c r="L119" s="57">
        <f t="shared" si="28"/>
        <v>88.399999999999977</v>
      </c>
      <c r="N119" s="32">
        <f t="shared" si="29"/>
        <v>0.39</v>
      </c>
    </row>
    <row r="120" spans="1:14" s="32" customFormat="1" x14ac:dyDescent="0.25">
      <c r="A120" s="28">
        <v>7</v>
      </c>
      <c r="B120" s="42" t="s">
        <v>263</v>
      </c>
      <c r="C120" s="47" t="s">
        <v>12</v>
      </c>
      <c r="D120" s="117">
        <v>1500</v>
      </c>
      <c r="E120" s="120">
        <v>60</v>
      </c>
      <c r="F120" s="98">
        <f t="shared" si="25"/>
        <v>90</v>
      </c>
      <c r="G120" s="117">
        <v>814</v>
      </c>
      <c r="H120" s="120">
        <v>60</v>
      </c>
      <c r="I120" s="98">
        <f t="shared" si="26"/>
        <v>48.84</v>
      </c>
      <c r="J120" s="30">
        <f t="shared" si="27"/>
        <v>-686</v>
      </c>
      <c r="K120" s="82"/>
      <c r="L120" s="57">
        <f t="shared" si="28"/>
        <v>-41.16</v>
      </c>
      <c r="N120" s="32">
        <f t="shared" si="29"/>
        <v>0.09</v>
      </c>
    </row>
    <row r="121" spans="1:14" s="32" customFormat="1" x14ac:dyDescent="0.25">
      <c r="A121" s="28">
        <v>8</v>
      </c>
      <c r="B121" s="42" t="s">
        <v>85</v>
      </c>
      <c r="C121" s="47" t="s">
        <v>12</v>
      </c>
      <c r="D121" s="117">
        <v>1000000</v>
      </c>
      <c r="E121" s="120">
        <v>8</v>
      </c>
      <c r="F121" s="98">
        <f t="shared" si="25"/>
        <v>8000</v>
      </c>
      <c r="G121" s="117">
        <v>2063340</v>
      </c>
      <c r="H121" s="120">
        <v>8</v>
      </c>
      <c r="I121" s="98">
        <f t="shared" si="26"/>
        <v>16506.72</v>
      </c>
      <c r="J121" s="30">
        <f t="shared" si="27"/>
        <v>1063340</v>
      </c>
      <c r="K121" s="82"/>
      <c r="L121" s="57">
        <f t="shared" si="28"/>
        <v>8506.7200000000012</v>
      </c>
      <c r="N121" s="32">
        <f t="shared" si="29"/>
        <v>8</v>
      </c>
    </row>
    <row r="122" spans="1:14" s="32" customFormat="1" x14ac:dyDescent="0.25">
      <c r="A122" s="28">
        <v>9</v>
      </c>
      <c r="B122" s="42" t="s">
        <v>86</v>
      </c>
      <c r="C122" s="47" t="s">
        <v>12</v>
      </c>
      <c r="D122" s="117"/>
      <c r="E122" s="120">
        <v>47.4</v>
      </c>
      <c r="F122" s="98">
        <f t="shared" si="25"/>
        <v>0</v>
      </c>
      <c r="G122" s="117">
        <v>101424</v>
      </c>
      <c r="H122" s="120">
        <v>47.4</v>
      </c>
      <c r="I122" s="98">
        <f t="shared" si="26"/>
        <v>4807.4975999999997</v>
      </c>
      <c r="J122" s="30">
        <f t="shared" si="27"/>
        <v>101424</v>
      </c>
      <c r="K122" s="82"/>
      <c r="L122" s="57">
        <f t="shared" si="28"/>
        <v>4807.4975999999997</v>
      </c>
      <c r="N122" s="32">
        <f t="shared" si="29"/>
        <v>0</v>
      </c>
    </row>
    <row r="123" spans="1:14" s="32" customFormat="1" x14ac:dyDescent="0.25">
      <c r="A123" s="28">
        <v>10</v>
      </c>
      <c r="B123" s="42" t="s">
        <v>87</v>
      </c>
      <c r="C123" s="47" t="s">
        <v>12</v>
      </c>
      <c r="D123" s="117"/>
      <c r="E123" s="120">
        <v>24</v>
      </c>
      <c r="F123" s="98">
        <f t="shared" si="25"/>
        <v>0</v>
      </c>
      <c r="G123" s="117">
        <v>269020</v>
      </c>
      <c r="H123" s="120">
        <v>24</v>
      </c>
      <c r="I123" s="98">
        <f t="shared" si="26"/>
        <v>6456.48</v>
      </c>
      <c r="J123" s="30">
        <f t="shared" si="27"/>
        <v>269020</v>
      </c>
      <c r="K123" s="82"/>
      <c r="L123" s="57">
        <f t="shared" si="28"/>
        <v>6456.48</v>
      </c>
      <c r="N123" s="32">
        <f t="shared" si="29"/>
        <v>0</v>
      </c>
    </row>
    <row r="124" spans="1:14" s="32" customFormat="1" x14ac:dyDescent="0.25">
      <c r="A124" s="28">
        <v>11</v>
      </c>
      <c r="B124" s="42" t="s">
        <v>88</v>
      </c>
      <c r="C124" s="47" t="s">
        <v>12</v>
      </c>
      <c r="D124" s="117">
        <v>500000</v>
      </c>
      <c r="E124" s="120">
        <v>15</v>
      </c>
      <c r="F124" s="98">
        <f t="shared" si="25"/>
        <v>7500</v>
      </c>
      <c r="G124" s="117">
        <v>859310</v>
      </c>
      <c r="H124" s="120">
        <v>15</v>
      </c>
      <c r="I124" s="98">
        <f t="shared" si="26"/>
        <v>12889.65</v>
      </c>
      <c r="J124" s="30">
        <f t="shared" si="27"/>
        <v>359310</v>
      </c>
      <c r="K124" s="82"/>
      <c r="L124" s="57">
        <f t="shared" si="28"/>
        <v>5389.65</v>
      </c>
      <c r="N124" s="32">
        <f t="shared" si="29"/>
        <v>7.5</v>
      </c>
    </row>
    <row r="125" spans="1:14" s="32" customFormat="1" x14ac:dyDescent="0.25">
      <c r="A125" s="28">
        <v>12</v>
      </c>
      <c r="B125" s="42" t="s">
        <v>89</v>
      </c>
      <c r="C125" s="47" t="s">
        <v>12</v>
      </c>
      <c r="D125" s="117">
        <v>100000</v>
      </c>
      <c r="E125" s="120">
        <v>11</v>
      </c>
      <c r="F125" s="98">
        <f t="shared" si="25"/>
        <v>1100</v>
      </c>
      <c r="G125" s="117">
        <v>114950</v>
      </c>
      <c r="H125" s="120">
        <v>11</v>
      </c>
      <c r="I125" s="98">
        <f t="shared" si="26"/>
        <v>1264.45</v>
      </c>
      <c r="J125" s="30">
        <f t="shared" si="27"/>
        <v>14950</v>
      </c>
      <c r="K125" s="82"/>
      <c r="L125" s="57">
        <f t="shared" si="28"/>
        <v>164.45000000000005</v>
      </c>
      <c r="N125" s="32">
        <f t="shared" si="29"/>
        <v>1.1000000000000001</v>
      </c>
    </row>
    <row r="126" spans="1:14" s="32" customFormat="1" ht="27" x14ac:dyDescent="0.25">
      <c r="A126" s="28">
        <v>13</v>
      </c>
      <c r="B126" s="42" t="s">
        <v>314</v>
      </c>
      <c r="C126" s="47" t="s">
        <v>12</v>
      </c>
      <c r="D126" s="117">
        <v>500</v>
      </c>
      <c r="E126" s="120">
        <v>390</v>
      </c>
      <c r="F126" s="98">
        <f t="shared" si="25"/>
        <v>195</v>
      </c>
      <c r="G126" s="117">
        <v>800</v>
      </c>
      <c r="H126" s="120">
        <v>390</v>
      </c>
      <c r="I126" s="98">
        <f t="shared" si="26"/>
        <v>312</v>
      </c>
      <c r="J126" s="30">
        <f t="shared" si="27"/>
        <v>300</v>
      </c>
      <c r="K126" s="82"/>
      <c r="L126" s="57">
        <f t="shared" si="28"/>
        <v>117</v>
      </c>
      <c r="N126" s="32">
        <f t="shared" si="29"/>
        <v>0.19500000000000001</v>
      </c>
    </row>
    <row r="127" spans="1:14" s="32" customFormat="1" ht="27" x14ac:dyDescent="0.25">
      <c r="A127" s="28">
        <v>14</v>
      </c>
      <c r="B127" s="42" t="s">
        <v>90</v>
      </c>
      <c r="C127" s="47" t="s">
        <v>12</v>
      </c>
      <c r="D127" s="117">
        <v>600</v>
      </c>
      <c r="E127" s="120">
        <v>495</v>
      </c>
      <c r="F127" s="98">
        <f t="shared" si="25"/>
        <v>297</v>
      </c>
      <c r="G127" s="117">
        <v>725</v>
      </c>
      <c r="H127" s="120">
        <v>495</v>
      </c>
      <c r="I127" s="98">
        <f t="shared" si="26"/>
        <v>358.875</v>
      </c>
      <c r="J127" s="30">
        <f t="shared" si="27"/>
        <v>125</v>
      </c>
      <c r="K127" s="82"/>
      <c r="L127" s="57">
        <f t="shared" si="28"/>
        <v>61.875</v>
      </c>
      <c r="N127" s="32">
        <f t="shared" si="29"/>
        <v>0.29699999999999999</v>
      </c>
    </row>
    <row r="128" spans="1:14" s="32" customFormat="1" x14ac:dyDescent="0.25">
      <c r="A128" s="28">
        <v>15</v>
      </c>
      <c r="B128" s="42" t="s">
        <v>91</v>
      </c>
      <c r="C128" s="47" t="s">
        <v>12</v>
      </c>
      <c r="D128" s="117">
        <v>1000</v>
      </c>
      <c r="E128" s="120">
        <v>915</v>
      </c>
      <c r="F128" s="98">
        <f t="shared" si="25"/>
        <v>915</v>
      </c>
      <c r="G128" s="117">
        <v>639</v>
      </c>
      <c r="H128" s="120">
        <v>1000</v>
      </c>
      <c r="I128" s="98">
        <f t="shared" si="26"/>
        <v>639</v>
      </c>
      <c r="J128" s="30">
        <f t="shared" si="27"/>
        <v>-361</v>
      </c>
      <c r="K128" s="82"/>
      <c r="L128" s="57">
        <f t="shared" si="28"/>
        <v>-276</v>
      </c>
      <c r="N128" s="32">
        <f t="shared" si="29"/>
        <v>0.91500000000000004</v>
      </c>
    </row>
    <row r="129" spans="1:14" s="32" customFormat="1" x14ac:dyDescent="0.25">
      <c r="A129" s="28">
        <v>16</v>
      </c>
      <c r="B129" s="42" t="s">
        <v>92</v>
      </c>
      <c r="C129" s="47" t="s">
        <v>12</v>
      </c>
      <c r="D129" s="117">
        <v>70000</v>
      </c>
      <c r="E129" s="120">
        <v>9</v>
      </c>
      <c r="F129" s="98">
        <f t="shared" si="25"/>
        <v>630</v>
      </c>
      <c r="G129" s="117">
        <v>72050</v>
      </c>
      <c r="H129" s="120">
        <v>9</v>
      </c>
      <c r="I129" s="98">
        <f t="shared" si="26"/>
        <v>648.45000000000005</v>
      </c>
      <c r="J129" s="30">
        <f t="shared" si="27"/>
        <v>2050</v>
      </c>
      <c r="K129" s="82"/>
      <c r="L129" s="57">
        <f t="shared" si="28"/>
        <v>18.450000000000045</v>
      </c>
      <c r="N129" s="32">
        <f t="shared" si="29"/>
        <v>0.63</v>
      </c>
    </row>
    <row r="130" spans="1:14" s="32" customFormat="1" x14ac:dyDescent="0.25">
      <c r="A130" s="28">
        <v>17</v>
      </c>
      <c r="B130" s="42" t="s">
        <v>93</v>
      </c>
      <c r="C130" s="47" t="s">
        <v>12</v>
      </c>
      <c r="D130" s="117">
        <v>4000</v>
      </c>
      <c r="E130" s="120">
        <v>53</v>
      </c>
      <c r="F130" s="98">
        <f t="shared" si="25"/>
        <v>212</v>
      </c>
      <c r="G130" s="117">
        <v>5797</v>
      </c>
      <c r="H130" s="120">
        <v>53</v>
      </c>
      <c r="I130" s="98">
        <f t="shared" si="26"/>
        <v>307.24099999999999</v>
      </c>
      <c r="J130" s="30">
        <f t="shared" si="27"/>
        <v>1797</v>
      </c>
      <c r="K130" s="82"/>
      <c r="L130" s="57">
        <f t="shared" si="28"/>
        <v>95.240999999999985</v>
      </c>
      <c r="N130" s="32">
        <f t="shared" si="29"/>
        <v>0.21199999999999999</v>
      </c>
    </row>
    <row r="131" spans="1:14" s="32" customFormat="1" x14ac:dyDescent="0.25">
      <c r="A131" s="28">
        <v>18</v>
      </c>
      <c r="B131" s="42" t="s">
        <v>94</v>
      </c>
      <c r="C131" s="47" t="s">
        <v>12</v>
      </c>
      <c r="D131" s="117">
        <v>3000</v>
      </c>
      <c r="E131" s="120">
        <v>69</v>
      </c>
      <c r="F131" s="98">
        <f t="shared" si="25"/>
        <v>207</v>
      </c>
      <c r="G131" s="117">
        <v>5044</v>
      </c>
      <c r="H131" s="120">
        <v>69</v>
      </c>
      <c r="I131" s="98">
        <f t="shared" si="26"/>
        <v>348.036</v>
      </c>
      <c r="J131" s="30">
        <f t="shared" si="27"/>
        <v>2044</v>
      </c>
      <c r="K131" s="82"/>
      <c r="L131" s="57">
        <f t="shared" si="28"/>
        <v>141.036</v>
      </c>
      <c r="N131" s="32">
        <f t="shared" si="29"/>
        <v>0.20699999999999999</v>
      </c>
    </row>
    <row r="132" spans="1:14" s="32" customFormat="1" x14ac:dyDescent="0.25">
      <c r="A132" s="28">
        <v>19</v>
      </c>
      <c r="B132" s="42" t="s">
        <v>95</v>
      </c>
      <c r="C132" s="47" t="s">
        <v>12</v>
      </c>
      <c r="D132" s="117">
        <v>1000</v>
      </c>
      <c r="E132" s="120">
        <v>710</v>
      </c>
      <c r="F132" s="98">
        <f t="shared" si="25"/>
        <v>710</v>
      </c>
      <c r="G132" s="117">
        <v>1491</v>
      </c>
      <c r="H132" s="120">
        <v>710</v>
      </c>
      <c r="I132" s="98">
        <f t="shared" si="26"/>
        <v>1058.6099999999999</v>
      </c>
      <c r="J132" s="30">
        <f t="shared" si="27"/>
        <v>491</v>
      </c>
      <c r="K132" s="82"/>
      <c r="L132" s="57">
        <f t="shared" si="28"/>
        <v>348.6099999999999</v>
      </c>
      <c r="N132" s="32">
        <f t="shared" si="29"/>
        <v>0.71</v>
      </c>
    </row>
    <row r="133" spans="1:14" s="32" customFormat="1" x14ac:dyDescent="0.25">
      <c r="A133" s="28">
        <v>20</v>
      </c>
      <c r="B133" s="42" t="s">
        <v>96</v>
      </c>
      <c r="C133" s="47" t="s">
        <v>12</v>
      </c>
      <c r="D133" s="117">
        <v>7000</v>
      </c>
      <c r="E133" s="120">
        <v>100</v>
      </c>
      <c r="F133" s="98">
        <f t="shared" si="25"/>
        <v>700</v>
      </c>
      <c r="G133" s="117">
        <v>9218</v>
      </c>
      <c r="H133" s="120">
        <v>120</v>
      </c>
      <c r="I133" s="98">
        <f t="shared" si="26"/>
        <v>1106.1600000000001</v>
      </c>
      <c r="J133" s="30">
        <f t="shared" si="27"/>
        <v>2218</v>
      </c>
      <c r="K133" s="82"/>
      <c r="L133" s="57">
        <f t="shared" si="28"/>
        <v>406.16000000000008</v>
      </c>
      <c r="N133" s="32">
        <f t="shared" si="29"/>
        <v>0.7</v>
      </c>
    </row>
    <row r="134" spans="1:14" s="32" customFormat="1" x14ac:dyDescent="0.25">
      <c r="A134" s="28">
        <v>21</v>
      </c>
      <c r="B134" s="42" t="s">
        <v>97</v>
      </c>
      <c r="C134" s="47" t="s">
        <v>12</v>
      </c>
      <c r="D134" s="117">
        <v>1500</v>
      </c>
      <c r="E134" s="120">
        <v>580</v>
      </c>
      <c r="F134" s="98">
        <f t="shared" si="25"/>
        <v>870</v>
      </c>
      <c r="G134" s="117">
        <v>2357</v>
      </c>
      <c r="H134" s="120">
        <v>580</v>
      </c>
      <c r="I134" s="98">
        <f t="shared" si="26"/>
        <v>1367.06</v>
      </c>
      <c r="J134" s="30">
        <f t="shared" si="27"/>
        <v>857</v>
      </c>
      <c r="K134" s="82"/>
      <c r="L134" s="57">
        <f t="shared" si="28"/>
        <v>497.05999999999995</v>
      </c>
      <c r="N134" s="32">
        <f t="shared" si="29"/>
        <v>0.87</v>
      </c>
    </row>
    <row r="135" spans="1:14" s="32" customFormat="1" x14ac:dyDescent="0.25">
      <c r="A135" s="28">
        <v>22</v>
      </c>
      <c r="B135" s="42" t="s">
        <v>98</v>
      </c>
      <c r="C135" s="47" t="s">
        <v>12</v>
      </c>
      <c r="D135" s="117">
        <v>500</v>
      </c>
      <c r="E135" s="120">
        <v>50</v>
      </c>
      <c r="F135" s="98">
        <f t="shared" si="25"/>
        <v>25</v>
      </c>
      <c r="G135" s="117">
        <v>647</v>
      </c>
      <c r="H135" s="120">
        <v>50</v>
      </c>
      <c r="I135" s="98">
        <f t="shared" si="26"/>
        <v>32.35</v>
      </c>
      <c r="J135" s="30">
        <f t="shared" si="27"/>
        <v>147</v>
      </c>
      <c r="K135" s="82"/>
      <c r="L135" s="57">
        <f t="shared" si="28"/>
        <v>7.3500000000000014</v>
      </c>
      <c r="N135" s="32">
        <f t="shared" si="29"/>
        <v>2.5000000000000001E-2</v>
      </c>
    </row>
    <row r="136" spans="1:14" s="32" customFormat="1" x14ac:dyDescent="0.25">
      <c r="A136" s="28">
        <v>23</v>
      </c>
      <c r="B136" s="42" t="s">
        <v>99</v>
      </c>
      <c r="C136" s="47" t="s">
        <v>12</v>
      </c>
      <c r="D136" s="117">
        <v>800</v>
      </c>
      <c r="E136" s="120">
        <v>360</v>
      </c>
      <c r="F136" s="98">
        <f t="shared" si="25"/>
        <v>288</v>
      </c>
      <c r="G136" s="117">
        <v>798</v>
      </c>
      <c r="H136" s="120">
        <v>360</v>
      </c>
      <c r="I136" s="98">
        <f t="shared" si="26"/>
        <v>287.27999999999997</v>
      </c>
      <c r="J136" s="30">
        <f t="shared" si="27"/>
        <v>-2</v>
      </c>
      <c r="K136" s="82"/>
      <c r="L136" s="57">
        <f t="shared" si="28"/>
        <v>-0.72000000000002728</v>
      </c>
      <c r="N136" s="32">
        <f t="shared" si="29"/>
        <v>0.28799999999999998</v>
      </c>
    </row>
    <row r="137" spans="1:14" s="32" customFormat="1" x14ac:dyDescent="0.25">
      <c r="A137" s="28">
        <v>24</v>
      </c>
      <c r="B137" s="42" t="s">
        <v>100</v>
      </c>
      <c r="C137" s="47" t="s">
        <v>12</v>
      </c>
      <c r="D137" s="117">
        <v>500</v>
      </c>
      <c r="E137" s="120">
        <v>66</v>
      </c>
      <c r="F137" s="98">
        <f t="shared" si="25"/>
        <v>33</v>
      </c>
      <c r="G137" s="117">
        <v>481</v>
      </c>
      <c r="H137" s="120">
        <v>66</v>
      </c>
      <c r="I137" s="98">
        <f t="shared" si="26"/>
        <v>31.745999999999999</v>
      </c>
      <c r="J137" s="30">
        <f t="shared" si="27"/>
        <v>-19</v>
      </c>
      <c r="K137" s="82"/>
      <c r="L137" s="57">
        <f t="shared" si="28"/>
        <v>-1.2540000000000013</v>
      </c>
      <c r="N137" s="32">
        <f t="shared" si="29"/>
        <v>3.3000000000000002E-2</v>
      </c>
    </row>
    <row r="138" spans="1:14" s="32" customFormat="1" x14ac:dyDescent="0.25">
      <c r="A138" s="28">
        <v>25</v>
      </c>
      <c r="B138" s="42" t="s">
        <v>101</v>
      </c>
      <c r="C138" s="47" t="s">
        <v>12</v>
      </c>
      <c r="D138" s="117">
        <v>480</v>
      </c>
      <c r="E138" s="120">
        <v>600</v>
      </c>
      <c r="F138" s="98">
        <f t="shared" si="25"/>
        <v>288</v>
      </c>
      <c r="G138" s="117">
        <v>551</v>
      </c>
      <c r="H138" s="120">
        <v>600</v>
      </c>
      <c r="I138" s="98">
        <f t="shared" si="26"/>
        <v>330.6</v>
      </c>
      <c r="J138" s="30">
        <f t="shared" si="27"/>
        <v>71</v>
      </c>
      <c r="K138" s="82"/>
      <c r="L138" s="57">
        <f t="shared" si="28"/>
        <v>42.600000000000023</v>
      </c>
      <c r="N138" s="32">
        <f t="shared" si="29"/>
        <v>0.28799999999999998</v>
      </c>
    </row>
    <row r="139" spans="1:14" s="32" customFormat="1" x14ac:dyDescent="0.25">
      <c r="A139" s="28">
        <v>26</v>
      </c>
      <c r="B139" s="42" t="s">
        <v>102</v>
      </c>
      <c r="C139" s="47" t="s">
        <v>12</v>
      </c>
      <c r="D139" s="117"/>
      <c r="E139" s="120"/>
      <c r="F139" s="98">
        <f t="shared" si="25"/>
        <v>0</v>
      </c>
      <c r="G139" s="117">
        <v>419</v>
      </c>
      <c r="H139" s="120">
        <v>30</v>
      </c>
      <c r="I139" s="98">
        <f t="shared" si="26"/>
        <v>12.57</v>
      </c>
      <c r="J139" s="30">
        <f t="shared" si="27"/>
        <v>419</v>
      </c>
      <c r="K139" s="82"/>
      <c r="L139" s="57">
        <f t="shared" si="28"/>
        <v>12.57</v>
      </c>
      <c r="N139" s="32">
        <f t="shared" si="29"/>
        <v>0</v>
      </c>
    </row>
    <row r="140" spans="1:14" s="32" customFormat="1" x14ac:dyDescent="0.25">
      <c r="A140" s="28">
        <v>27</v>
      </c>
      <c r="B140" s="42" t="s">
        <v>228</v>
      </c>
      <c r="C140" s="47" t="s">
        <v>12</v>
      </c>
      <c r="D140" s="117">
        <v>6000</v>
      </c>
      <c r="E140" s="120">
        <v>60</v>
      </c>
      <c r="F140" s="98">
        <f t="shared" si="25"/>
        <v>360</v>
      </c>
      <c r="G140" s="117">
        <v>9174</v>
      </c>
      <c r="H140" s="120">
        <v>60</v>
      </c>
      <c r="I140" s="98">
        <f t="shared" si="26"/>
        <v>550.44000000000005</v>
      </c>
      <c r="J140" s="30">
        <f t="shared" ref="J140:J173" si="30">G140-D140</f>
        <v>3174</v>
      </c>
      <c r="K140" s="82"/>
      <c r="L140" s="57">
        <f t="shared" si="28"/>
        <v>190.44000000000005</v>
      </c>
      <c r="N140" s="32">
        <f t="shared" si="29"/>
        <v>0.36</v>
      </c>
    </row>
    <row r="141" spans="1:14" s="32" customFormat="1" x14ac:dyDescent="0.25">
      <c r="A141" s="28">
        <v>28</v>
      </c>
      <c r="B141" s="42" t="s">
        <v>229</v>
      </c>
      <c r="C141" s="47" t="s">
        <v>12</v>
      </c>
      <c r="D141" s="117">
        <v>8000</v>
      </c>
      <c r="E141" s="120">
        <v>150</v>
      </c>
      <c r="F141" s="98">
        <f t="shared" si="25"/>
        <v>1200</v>
      </c>
      <c r="G141" s="117">
        <v>11143</v>
      </c>
      <c r="H141" s="120">
        <v>150</v>
      </c>
      <c r="I141" s="98">
        <f t="shared" ref="I141:I172" si="31">+G141*H141/1000</f>
        <v>1671.45</v>
      </c>
      <c r="J141" s="30">
        <f t="shared" si="30"/>
        <v>3143</v>
      </c>
      <c r="K141" s="82"/>
      <c r="L141" s="57">
        <f t="shared" si="28"/>
        <v>471.45000000000005</v>
      </c>
      <c r="N141" s="32">
        <f t="shared" si="29"/>
        <v>1.2</v>
      </c>
    </row>
    <row r="142" spans="1:14" s="32" customFormat="1" x14ac:dyDescent="0.25">
      <c r="A142" s="28">
        <v>29</v>
      </c>
      <c r="B142" s="42" t="s">
        <v>230</v>
      </c>
      <c r="C142" s="47" t="s">
        <v>12</v>
      </c>
      <c r="D142" s="117">
        <v>1500</v>
      </c>
      <c r="E142" s="120">
        <v>450</v>
      </c>
      <c r="F142" s="98">
        <f t="shared" si="25"/>
        <v>675</v>
      </c>
      <c r="G142" s="117">
        <v>2332</v>
      </c>
      <c r="H142" s="120">
        <v>450</v>
      </c>
      <c r="I142" s="98">
        <f t="shared" si="31"/>
        <v>1049.4000000000001</v>
      </c>
      <c r="J142" s="30">
        <f t="shared" si="30"/>
        <v>832</v>
      </c>
      <c r="K142" s="82"/>
      <c r="L142" s="57">
        <f t="shared" si="28"/>
        <v>374.40000000000009</v>
      </c>
      <c r="N142" s="32">
        <f t="shared" si="29"/>
        <v>0.67500000000000004</v>
      </c>
    </row>
    <row r="143" spans="1:14" s="32" customFormat="1" x14ac:dyDescent="0.25">
      <c r="A143" s="28">
        <v>30</v>
      </c>
      <c r="B143" s="42" t="s">
        <v>231</v>
      </c>
      <c r="C143" s="47" t="s">
        <v>12</v>
      </c>
      <c r="D143" s="117">
        <v>1000</v>
      </c>
      <c r="E143" s="120">
        <v>1250</v>
      </c>
      <c r="F143" s="98">
        <f t="shared" si="25"/>
        <v>1250</v>
      </c>
      <c r="G143" s="117">
        <v>1914</v>
      </c>
      <c r="H143" s="120">
        <v>1250</v>
      </c>
      <c r="I143" s="98">
        <f t="shared" si="31"/>
        <v>2392.5</v>
      </c>
      <c r="J143" s="30">
        <f t="shared" si="30"/>
        <v>914</v>
      </c>
      <c r="K143" s="82"/>
      <c r="L143" s="57">
        <f t="shared" si="28"/>
        <v>1142.5</v>
      </c>
      <c r="N143" s="32">
        <f t="shared" si="29"/>
        <v>1.25</v>
      </c>
    </row>
    <row r="144" spans="1:14" s="32" customFormat="1" x14ac:dyDescent="0.25">
      <c r="A144" s="28">
        <v>31</v>
      </c>
      <c r="B144" s="42" t="s">
        <v>103</v>
      </c>
      <c r="C144" s="47" t="s">
        <v>12</v>
      </c>
      <c r="D144" s="117">
        <v>400</v>
      </c>
      <c r="E144" s="120">
        <v>140</v>
      </c>
      <c r="F144" s="98">
        <f t="shared" si="25"/>
        <v>56</v>
      </c>
      <c r="G144" s="117">
        <v>454</v>
      </c>
      <c r="H144" s="120">
        <v>140</v>
      </c>
      <c r="I144" s="98">
        <f t="shared" si="31"/>
        <v>63.56</v>
      </c>
      <c r="J144" s="30">
        <f t="shared" si="30"/>
        <v>54</v>
      </c>
      <c r="K144" s="82"/>
      <c r="L144" s="57">
        <f t="shared" si="28"/>
        <v>7.5600000000000023</v>
      </c>
      <c r="N144" s="32">
        <f t="shared" si="29"/>
        <v>5.6000000000000001E-2</v>
      </c>
    </row>
    <row r="145" spans="1:14" s="32" customFormat="1" x14ac:dyDescent="0.25">
      <c r="A145" s="28">
        <v>32</v>
      </c>
      <c r="B145" s="42" t="s">
        <v>232</v>
      </c>
      <c r="C145" s="47" t="s">
        <v>12</v>
      </c>
      <c r="D145" s="117">
        <v>2000</v>
      </c>
      <c r="E145" s="120">
        <v>120</v>
      </c>
      <c r="F145" s="98">
        <f t="shared" si="25"/>
        <v>240</v>
      </c>
      <c r="G145" s="117">
        <v>3113</v>
      </c>
      <c r="H145" s="120">
        <v>120</v>
      </c>
      <c r="I145" s="98">
        <f t="shared" si="31"/>
        <v>373.56</v>
      </c>
      <c r="J145" s="30">
        <f t="shared" si="30"/>
        <v>1113</v>
      </c>
      <c r="K145" s="82"/>
      <c r="L145" s="57">
        <f t="shared" si="28"/>
        <v>133.56</v>
      </c>
      <c r="N145" s="32">
        <f t="shared" si="29"/>
        <v>0.24</v>
      </c>
    </row>
    <row r="146" spans="1:14" s="32" customFormat="1" x14ac:dyDescent="0.25">
      <c r="A146" s="28">
        <v>33</v>
      </c>
      <c r="B146" s="42" t="s">
        <v>233</v>
      </c>
      <c r="C146" s="47" t="s">
        <v>12</v>
      </c>
      <c r="D146" s="117">
        <v>2500</v>
      </c>
      <c r="E146" s="120">
        <v>190</v>
      </c>
      <c r="F146" s="98">
        <f t="shared" si="25"/>
        <v>475</v>
      </c>
      <c r="G146" s="117">
        <v>2981</v>
      </c>
      <c r="H146" s="120">
        <v>190</v>
      </c>
      <c r="I146" s="98">
        <f t="shared" si="31"/>
        <v>566.39</v>
      </c>
      <c r="J146" s="30">
        <f t="shared" si="30"/>
        <v>481</v>
      </c>
      <c r="K146" s="82"/>
      <c r="L146" s="57">
        <f t="shared" si="28"/>
        <v>91.389999999999986</v>
      </c>
      <c r="N146" s="32">
        <f t="shared" si="29"/>
        <v>0.47499999999999998</v>
      </c>
    </row>
    <row r="147" spans="1:14" s="32" customFormat="1" x14ac:dyDescent="0.25">
      <c r="A147" s="28">
        <v>34</v>
      </c>
      <c r="B147" s="42" t="s">
        <v>234</v>
      </c>
      <c r="C147" s="47" t="s">
        <v>12</v>
      </c>
      <c r="D147" s="117">
        <v>1000</v>
      </c>
      <c r="E147" s="120">
        <v>11</v>
      </c>
      <c r="F147" s="98">
        <f t="shared" si="25"/>
        <v>11</v>
      </c>
      <c r="G147" s="117">
        <v>3091</v>
      </c>
      <c r="H147" s="120">
        <v>11</v>
      </c>
      <c r="I147" s="98">
        <f t="shared" si="31"/>
        <v>34.000999999999998</v>
      </c>
      <c r="J147" s="30">
        <f t="shared" si="30"/>
        <v>2091</v>
      </c>
      <c r="K147" s="82"/>
      <c r="L147" s="57">
        <f t="shared" si="28"/>
        <v>23.000999999999998</v>
      </c>
      <c r="N147" s="32">
        <f t="shared" si="29"/>
        <v>1.0999999999999999E-2</v>
      </c>
    </row>
    <row r="148" spans="1:14" s="32" customFormat="1" x14ac:dyDescent="0.25">
      <c r="A148" s="28">
        <v>35</v>
      </c>
      <c r="B148" s="42" t="s">
        <v>235</v>
      </c>
      <c r="C148" s="47" t="s">
        <v>12</v>
      </c>
      <c r="D148" s="117">
        <v>2500</v>
      </c>
      <c r="E148" s="120">
        <v>17</v>
      </c>
      <c r="F148" s="98">
        <f t="shared" si="25"/>
        <v>42.5</v>
      </c>
      <c r="G148" s="117">
        <v>6083</v>
      </c>
      <c r="H148" s="120">
        <v>17</v>
      </c>
      <c r="I148" s="98">
        <f t="shared" si="31"/>
        <v>103.411</v>
      </c>
      <c r="J148" s="30">
        <f t="shared" si="30"/>
        <v>3583</v>
      </c>
      <c r="K148" s="82"/>
      <c r="L148" s="57">
        <f t="shared" si="28"/>
        <v>60.911000000000001</v>
      </c>
      <c r="N148" s="32">
        <f t="shared" si="29"/>
        <v>4.2500000000000003E-2</v>
      </c>
    </row>
    <row r="149" spans="1:14" s="32" customFormat="1" x14ac:dyDescent="0.25">
      <c r="A149" s="28">
        <v>36</v>
      </c>
      <c r="B149" s="42" t="s">
        <v>236</v>
      </c>
      <c r="C149" s="47" t="s">
        <v>12</v>
      </c>
      <c r="D149" s="117">
        <v>2000</v>
      </c>
      <c r="E149" s="120">
        <v>23</v>
      </c>
      <c r="F149" s="98">
        <f t="shared" si="25"/>
        <v>46</v>
      </c>
      <c r="G149" s="117">
        <v>6875</v>
      </c>
      <c r="H149" s="120">
        <v>23</v>
      </c>
      <c r="I149" s="98">
        <f t="shared" si="31"/>
        <v>158.125</v>
      </c>
      <c r="J149" s="30">
        <f t="shared" si="30"/>
        <v>4875</v>
      </c>
      <c r="K149" s="82"/>
      <c r="L149" s="57">
        <f t="shared" si="28"/>
        <v>112.125</v>
      </c>
      <c r="N149" s="32">
        <f t="shared" si="29"/>
        <v>4.5999999999999999E-2</v>
      </c>
    </row>
    <row r="150" spans="1:14" s="32" customFormat="1" x14ac:dyDescent="0.25">
      <c r="A150" s="28">
        <v>37</v>
      </c>
      <c r="B150" s="42" t="s">
        <v>209</v>
      </c>
      <c r="C150" s="47" t="s">
        <v>12</v>
      </c>
      <c r="D150" s="117">
        <v>1000</v>
      </c>
      <c r="E150" s="120">
        <v>55</v>
      </c>
      <c r="F150" s="98">
        <f t="shared" si="25"/>
        <v>55</v>
      </c>
      <c r="G150" s="117">
        <v>6105</v>
      </c>
      <c r="H150" s="120">
        <v>55</v>
      </c>
      <c r="I150" s="98">
        <f t="shared" si="31"/>
        <v>335.77499999999998</v>
      </c>
      <c r="J150" s="30">
        <f t="shared" si="30"/>
        <v>5105</v>
      </c>
      <c r="K150" s="82"/>
      <c r="L150" s="57">
        <f t="shared" si="28"/>
        <v>280.77499999999998</v>
      </c>
      <c r="N150" s="32">
        <f t="shared" si="29"/>
        <v>5.5E-2</v>
      </c>
    </row>
    <row r="151" spans="1:14" s="32" customFormat="1" x14ac:dyDescent="0.25">
      <c r="A151" s="28">
        <v>38</v>
      </c>
      <c r="B151" s="42" t="s">
        <v>104</v>
      </c>
      <c r="C151" s="47" t="s">
        <v>12</v>
      </c>
      <c r="D151" s="117">
        <v>500</v>
      </c>
      <c r="E151" s="120">
        <v>420</v>
      </c>
      <c r="F151" s="98">
        <f t="shared" si="25"/>
        <v>210</v>
      </c>
      <c r="G151" s="117">
        <v>843</v>
      </c>
      <c r="H151" s="120">
        <v>420</v>
      </c>
      <c r="I151" s="98">
        <f t="shared" si="31"/>
        <v>354.06</v>
      </c>
      <c r="J151" s="30">
        <f t="shared" si="30"/>
        <v>343</v>
      </c>
      <c r="K151" s="82"/>
      <c r="L151" s="57">
        <f t="shared" si="28"/>
        <v>144.06</v>
      </c>
      <c r="N151" s="32">
        <f t="shared" si="29"/>
        <v>0.21</v>
      </c>
    </row>
    <row r="152" spans="1:14" s="32" customFormat="1" x14ac:dyDescent="0.25">
      <c r="A152" s="28">
        <v>39</v>
      </c>
      <c r="B152" s="42" t="s">
        <v>105</v>
      </c>
      <c r="C152" s="47" t="s">
        <v>12</v>
      </c>
      <c r="D152" s="117">
        <v>500</v>
      </c>
      <c r="E152" s="120">
        <v>905</v>
      </c>
      <c r="F152" s="98">
        <f t="shared" si="25"/>
        <v>452.5</v>
      </c>
      <c r="G152" s="117">
        <v>979</v>
      </c>
      <c r="H152" s="120">
        <v>905</v>
      </c>
      <c r="I152" s="98">
        <f t="shared" si="31"/>
        <v>885.995</v>
      </c>
      <c r="J152" s="30">
        <f t="shared" si="30"/>
        <v>479</v>
      </c>
      <c r="K152" s="82"/>
      <c r="L152" s="57">
        <f t="shared" si="28"/>
        <v>433.495</v>
      </c>
      <c r="N152" s="32">
        <f t="shared" si="29"/>
        <v>0.45250000000000001</v>
      </c>
    </row>
    <row r="153" spans="1:14" s="32" customFormat="1" x14ac:dyDescent="0.25">
      <c r="A153" s="28">
        <v>40</v>
      </c>
      <c r="B153" s="42" t="s">
        <v>237</v>
      </c>
      <c r="C153" s="47" t="s">
        <v>12</v>
      </c>
      <c r="D153" s="117">
        <v>300</v>
      </c>
      <c r="E153" s="120">
        <v>12000</v>
      </c>
      <c r="F153" s="98">
        <f t="shared" si="25"/>
        <v>3600</v>
      </c>
      <c r="G153" s="117">
        <v>337</v>
      </c>
      <c r="H153" s="120">
        <v>12000</v>
      </c>
      <c r="I153" s="98">
        <f t="shared" si="31"/>
        <v>4044</v>
      </c>
      <c r="J153" s="30">
        <f t="shared" si="30"/>
        <v>37</v>
      </c>
      <c r="K153" s="82"/>
      <c r="L153" s="57">
        <f t="shared" si="28"/>
        <v>444</v>
      </c>
      <c r="N153" s="32">
        <f t="shared" si="29"/>
        <v>3.6</v>
      </c>
    </row>
    <row r="154" spans="1:14" s="32" customFormat="1" x14ac:dyDescent="0.25">
      <c r="A154" s="28">
        <v>41</v>
      </c>
      <c r="B154" s="42" t="s">
        <v>106</v>
      </c>
      <c r="C154" s="47" t="s">
        <v>12</v>
      </c>
      <c r="D154" s="117">
        <v>100</v>
      </c>
      <c r="E154" s="120">
        <v>2000</v>
      </c>
      <c r="F154" s="98">
        <f t="shared" si="25"/>
        <v>200</v>
      </c>
      <c r="G154" s="117">
        <v>116</v>
      </c>
      <c r="H154" s="120">
        <v>2000</v>
      </c>
      <c r="I154" s="98">
        <f t="shared" si="31"/>
        <v>232</v>
      </c>
      <c r="J154" s="30">
        <f t="shared" si="30"/>
        <v>16</v>
      </c>
      <c r="K154" s="82"/>
      <c r="L154" s="57">
        <f t="shared" si="28"/>
        <v>32</v>
      </c>
      <c r="N154" s="32">
        <f t="shared" si="29"/>
        <v>0.2</v>
      </c>
    </row>
    <row r="155" spans="1:14" s="32" customFormat="1" x14ac:dyDescent="0.25">
      <c r="A155" s="28">
        <v>42</v>
      </c>
      <c r="B155" s="42" t="s">
        <v>107</v>
      </c>
      <c r="C155" s="47" t="s">
        <v>12</v>
      </c>
      <c r="D155" s="117">
        <v>1000</v>
      </c>
      <c r="E155" s="120">
        <v>60</v>
      </c>
      <c r="F155" s="98">
        <f t="shared" si="25"/>
        <v>60</v>
      </c>
      <c r="G155" s="117">
        <v>792</v>
      </c>
      <c r="H155" s="120">
        <v>60</v>
      </c>
      <c r="I155" s="98">
        <f t="shared" si="31"/>
        <v>47.52</v>
      </c>
      <c r="J155" s="30">
        <f t="shared" si="30"/>
        <v>-208</v>
      </c>
      <c r="K155" s="82"/>
      <c r="L155" s="57">
        <f t="shared" si="28"/>
        <v>-12.479999999999997</v>
      </c>
      <c r="N155" s="32">
        <f t="shared" si="29"/>
        <v>0.06</v>
      </c>
    </row>
    <row r="156" spans="1:14" s="32" customFormat="1" x14ac:dyDescent="0.25">
      <c r="A156" s="28">
        <v>43</v>
      </c>
      <c r="B156" s="42" t="s">
        <v>108</v>
      </c>
      <c r="C156" s="47" t="s">
        <v>12</v>
      </c>
      <c r="D156" s="117">
        <v>10000</v>
      </c>
      <c r="E156" s="120">
        <v>27</v>
      </c>
      <c r="F156" s="98">
        <f t="shared" si="25"/>
        <v>270</v>
      </c>
      <c r="G156" s="117">
        <v>17655</v>
      </c>
      <c r="H156" s="120">
        <v>27</v>
      </c>
      <c r="I156" s="98">
        <f t="shared" si="31"/>
        <v>476.685</v>
      </c>
      <c r="J156" s="30">
        <f t="shared" si="30"/>
        <v>7655</v>
      </c>
      <c r="K156" s="82"/>
      <c r="L156" s="57">
        <f t="shared" si="28"/>
        <v>206.685</v>
      </c>
      <c r="N156" s="32">
        <f t="shared" si="29"/>
        <v>0.27</v>
      </c>
    </row>
    <row r="157" spans="1:14" s="32" customFormat="1" x14ac:dyDescent="0.25">
      <c r="A157" s="28">
        <v>44</v>
      </c>
      <c r="B157" s="42" t="s">
        <v>109</v>
      </c>
      <c r="C157" s="47" t="s">
        <v>12</v>
      </c>
      <c r="D157" s="117">
        <v>2000</v>
      </c>
      <c r="E157" s="120">
        <v>78</v>
      </c>
      <c r="F157" s="98">
        <f t="shared" si="25"/>
        <v>156</v>
      </c>
      <c r="G157" s="117">
        <v>3982</v>
      </c>
      <c r="H157" s="120">
        <v>78</v>
      </c>
      <c r="I157" s="98">
        <f t="shared" si="31"/>
        <v>310.596</v>
      </c>
      <c r="J157" s="30">
        <f t="shared" si="30"/>
        <v>1982</v>
      </c>
      <c r="K157" s="82"/>
      <c r="L157" s="57">
        <f t="shared" si="28"/>
        <v>154.596</v>
      </c>
      <c r="N157" s="32">
        <f t="shared" si="29"/>
        <v>0.156</v>
      </c>
    </row>
    <row r="158" spans="1:14" s="32" customFormat="1" x14ac:dyDescent="0.25">
      <c r="A158" s="28">
        <v>45</v>
      </c>
      <c r="B158" s="42" t="s">
        <v>210</v>
      </c>
      <c r="C158" s="47" t="s">
        <v>12</v>
      </c>
      <c r="D158" s="117">
        <v>800</v>
      </c>
      <c r="E158" s="120">
        <v>305</v>
      </c>
      <c r="F158" s="98">
        <f t="shared" si="25"/>
        <v>244</v>
      </c>
      <c r="G158" s="117">
        <v>1166</v>
      </c>
      <c r="H158" s="120">
        <v>305</v>
      </c>
      <c r="I158" s="98">
        <f t="shared" si="31"/>
        <v>355.63</v>
      </c>
      <c r="J158" s="30">
        <f t="shared" si="30"/>
        <v>366</v>
      </c>
      <c r="K158" s="82"/>
      <c r="L158" s="57">
        <f t="shared" si="28"/>
        <v>111.63</v>
      </c>
      <c r="N158" s="32">
        <f t="shared" si="29"/>
        <v>0.24399999999999999</v>
      </c>
    </row>
    <row r="159" spans="1:14" s="32" customFormat="1" x14ac:dyDescent="0.25">
      <c r="A159" s="28">
        <v>46</v>
      </c>
      <c r="B159" s="42" t="s">
        <v>264</v>
      </c>
      <c r="C159" s="47" t="s">
        <v>12</v>
      </c>
      <c r="D159" s="117"/>
      <c r="E159" s="120"/>
      <c r="F159" s="98">
        <f t="shared" si="25"/>
        <v>0</v>
      </c>
      <c r="G159" s="117">
        <v>209</v>
      </c>
      <c r="H159" s="120">
        <v>2900</v>
      </c>
      <c r="I159" s="98">
        <f t="shared" si="31"/>
        <v>606.1</v>
      </c>
      <c r="J159" s="30">
        <f t="shared" si="30"/>
        <v>209</v>
      </c>
      <c r="K159" s="82"/>
      <c r="L159" s="57">
        <f t="shared" si="28"/>
        <v>606.1</v>
      </c>
      <c r="N159" s="32">
        <f t="shared" si="29"/>
        <v>0</v>
      </c>
    </row>
    <row r="160" spans="1:14" s="32" customFormat="1" x14ac:dyDescent="0.25">
      <c r="A160" s="28">
        <v>47</v>
      </c>
      <c r="B160" s="42" t="s">
        <v>110</v>
      </c>
      <c r="C160" s="47" t="s">
        <v>12</v>
      </c>
      <c r="D160" s="117">
        <v>1500</v>
      </c>
      <c r="E160" s="120">
        <v>68</v>
      </c>
      <c r="F160" s="98">
        <f t="shared" si="25"/>
        <v>102</v>
      </c>
      <c r="G160" s="117">
        <v>1359</v>
      </c>
      <c r="H160" s="120">
        <v>68</v>
      </c>
      <c r="I160" s="98">
        <f t="shared" si="31"/>
        <v>92.412000000000006</v>
      </c>
      <c r="J160" s="30">
        <f t="shared" si="30"/>
        <v>-141</v>
      </c>
      <c r="K160" s="82"/>
      <c r="L160" s="57">
        <f t="shared" si="28"/>
        <v>-9.5879999999999939</v>
      </c>
      <c r="N160" s="32">
        <f t="shared" si="29"/>
        <v>0.10199999999999999</v>
      </c>
    </row>
    <row r="161" spans="1:14" s="32" customFormat="1" x14ac:dyDescent="0.25">
      <c r="A161" s="28">
        <v>48</v>
      </c>
      <c r="B161" s="42" t="s">
        <v>211</v>
      </c>
      <c r="C161" s="47" t="s">
        <v>12</v>
      </c>
      <c r="D161" s="117">
        <v>250</v>
      </c>
      <c r="E161" s="120">
        <v>1660</v>
      </c>
      <c r="F161" s="98">
        <f t="shared" si="25"/>
        <v>415</v>
      </c>
      <c r="G161" s="117">
        <v>309</v>
      </c>
      <c r="H161" s="120">
        <v>1660</v>
      </c>
      <c r="I161" s="98">
        <f t="shared" si="31"/>
        <v>512.94000000000005</v>
      </c>
      <c r="J161" s="30">
        <f t="shared" si="30"/>
        <v>59</v>
      </c>
      <c r="K161" s="82"/>
      <c r="L161" s="57">
        <f t="shared" si="28"/>
        <v>97.940000000000055</v>
      </c>
      <c r="N161" s="32">
        <f t="shared" si="29"/>
        <v>0.41499999999999998</v>
      </c>
    </row>
    <row r="162" spans="1:14" s="32" customFormat="1" ht="27" x14ac:dyDescent="0.25">
      <c r="A162" s="28">
        <v>49</v>
      </c>
      <c r="B162" s="42" t="s">
        <v>112</v>
      </c>
      <c r="C162" s="47" t="s">
        <v>12</v>
      </c>
      <c r="D162" s="117"/>
      <c r="E162" s="120"/>
      <c r="F162" s="98">
        <f t="shared" si="25"/>
        <v>0</v>
      </c>
      <c r="G162" s="117">
        <v>10</v>
      </c>
      <c r="H162" s="120">
        <v>7300</v>
      </c>
      <c r="I162" s="98">
        <f t="shared" si="31"/>
        <v>73</v>
      </c>
      <c r="J162" s="30">
        <f t="shared" si="30"/>
        <v>10</v>
      </c>
      <c r="K162" s="82"/>
      <c r="L162" s="57">
        <f t="shared" si="28"/>
        <v>73</v>
      </c>
      <c r="N162" s="32">
        <f t="shared" si="29"/>
        <v>0</v>
      </c>
    </row>
    <row r="163" spans="1:14" s="32" customFormat="1" ht="27" x14ac:dyDescent="0.25">
      <c r="A163" s="28">
        <v>50</v>
      </c>
      <c r="B163" s="42" t="s">
        <v>113</v>
      </c>
      <c r="C163" s="47" t="s">
        <v>12</v>
      </c>
      <c r="D163" s="117"/>
      <c r="E163" s="120"/>
      <c r="F163" s="98">
        <f t="shared" si="25"/>
        <v>0</v>
      </c>
      <c r="G163" s="117">
        <v>28</v>
      </c>
      <c r="H163" s="120">
        <v>6950</v>
      </c>
      <c r="I163" s="98">
        <f t="shared" si="31"/>
        <v>194.6</v>
      </c>
      <c r="J163" s="30">
        <f t="shared" si="30"/>
        <v>28</v>
      </c>
      <c r="K163" s="82"/>
      <c r="L163" s="57">
        <f t="shared" si="28"/>
        <v>194.6</v>
      </c>
      <c r="N163" s="32">
        <f t="shared" si="29"/>
        <v>0</v>
      </c>
    </row>
    <row r="164" spans="1:14" s="32" customFormat="1" ht="27" x14ac:dyDescent="0.25">
      <c r="A164" s="28">
        <v>51</v>
      </c>
      <c r="B164" s="42" t="s">
        <v>114</v>
      </c>
      <c r="C164" s="47" t="s">
        <v>12</v>
      </c>
      <c r="D164" s="117">
        <v>50</v>
      </c>
      <c r="E164" s="120">
        <v>8050</v>
      </c>
      <c r="F164" s="98">
        <f t="shared" si="25"/>
        <v>402.5</v>
      </c>
      <c r="G164" s="117">
        <v>95</v>
      </c>
      <c r="H164" s="120">
        <v>8100</v>
      </c>
      <c r="I164" s="98">
        <f t="shared" si="31"/>
        <v>769.5</v>
      </c>
      <c r="J164" s="30">
        <f t="shared" si="30"/>
        <v>45</v>
      </c>
      <c r="K164" s="82"/>
      <c r="L164" s="57">
        <f t="shared" si="28"/>
        <v>367</v>
      </c>
      <c r="N164" s="32">
        <f t="shared" si="29"/>
        <v>0.40250000000000002</v>
      </c>
    </row>
    <row r="165" spans="1:14" s="32" customFormat="1" x14ac:dyDescent="0.25">
      <c r="A165" s="28">
        <v>52</v>
      </c>
      <c r="B165" s="42" t="s">
        <v>115</v>
      </c>
      <c r="C165" s="47" t="s">
        <v>12</v>
      </c>
      <c r="D165" s="117">
        <v>30</v>
      </c>
      <c r="E165" s="120">
        <v>21200</v>
      </c>
      <c r="F165" s="98">
        <f t="shared" si="25"/>
        <v>636</v>
      </c>
      <c r="G165" s="117">
        <v>26</v>
      </c>
      <c r="H165" s="120">
        <v>18200</v>
      </c>
      <c r="I165" s="98">
        <f t="shared" si="31"/>
        <v>473.2</v>
      </c>
      <c r="J165" s="30">
        <f t="shared" si="30"/>
        <v>-4</v>
      </c>
      <c r="K165" s="82"/>
      <c r="L165" s="57">
        <f t="shared" si="28"/>
        <v>-162.80000000000001</v>
      </c>
      <c r="N165" s="32">
        <f t="shared" si="29"/>
        <v>0.63600000000000001</v>
      </c>
    </row>
    <row r="166" spans="1:14" s="32" customFormat="1" x14ac:dyDescent="0.25">
      <c r="A166" s="28">
        <v>53</v>
      </c>
      <c r="B166" s="42" t="s">
        <v>116</v>
      </c>
      <c r="C166" s="47" t="s">
        <v>12</v>
      </c>
      <c r="D166" s="117">
        <v>40</v>
      </c>
      <c r="E166" s="120">
        <v>24000</v>
      </c>
      <c r="F166" s="98">
        <f t="shared" si="25"/>
        <v>960</v>
      </c>
      <c r="G166" s="117">
        <v>50</v>
      </c>
      <c r="H166" s="120">
        <v>20500</v>
      </c>
      <c r="I166" s="98">
        <f t="shared" si="31"/>
        <v>1025</v>
      </c>
      <c r="J166" s="30">
        <f t="shared" si="30"/>
        <v>10</v>
      </c>
      <c r="K166" s="82"/>
      <c r="L166" s="57">
        <f t="shared" si="28"/>
        <v>65</v>
      </c>
      <c r="N166" s="32">
        <f t="shared" si="29"/>
        <v>0.96</v>
      </c>
    </row>
    <row r="167" spans="1:14" s="32" customFormat="1" ht="27" x14ac:dyDescent="0.25">
      <c r="A167" s="28">
        <v>54</v>
      </c>
      <c r="B167" s="42" t="s">
        <v>117</v>
      </c>
      <c r="C167" s="47" t="s">
        <v>12</v>
      </c>
      <c r="D167" s="117">
        <v>15</v>
      </c>
      <c r="E167" s="120">
        <v>25700</v>
      </c>
      <c r="F167" s="98">
        <f t="shared" si="25"/>
        <v>385.5</v>
      </c>
      <c r="G167" s="117">
        <v>4</v>
      </c>
      <c r="H167" s="120">
        <v>25700</v>
      </c>
      <c r="I167" s="98">
        <f t="shared" si="31"/>
        <v>102.8</v>
      </c>
      <c r="J167" s="30">
        <f t="shared" si="30"/>
        <v>-11</v>
      </c>
      <c r="K167" s="82"/>
      <c r="L167" s="57">
        <f t="shared" si="28"/>
        <v>-282.7</v>
      </c>
      <c r="N167" s="32">
        <f t="shared" si="29"/>
        <v>0.38550000000000001</v>
      </c>
    </row>
    <row r="168" spans="1:14" s="32" customFormat="1" ht="27" x14ac:dyDescent="0.25">
      <c r="A168" s="28">
        <v>55</v>
      </c>
      <c r="B168" s="42" t="s">
        <v>118</v>
      </c>
      <c r="C168" s="47" t="s">
        <v>12</v>
      </c>
      <c r="D168" s="117"/>
      <c r="E168" s="120"/>
      <c r="F168" s="98">
        <f t="shared" si="25"/>
        <v>0</v>
      </c>
      <c r="G168" s="117">
        <v>42</v>
      </c>
      <c r="H168" s="120">
        <v>23500</v>
      </c>
      <c r="I168" s="98">
        <f t="shared" si="31"/>
        <v>987</v>
      </c>
      <c r="J168" s="30">
        <f t="shared" si="30"/>
        <v>42</v>
      </c>
      <c r="K168" s="82"/>
      <c r="L168" s="57">
        <f t="shared" si="28"/>
        <v>987</v>
      </c>
      <c r="N168" s="32">
        <f t="shared" si="29"/>
        <v>0</v>
      </c>
    </row>
    <row r="169" spans="1:14" s="32" customFormat="1" x14ac:dyDescent="0.25">
      <c r="A169" s="28">
        <v>56</v>
      </c>
      <c r="B169" s="42" t="s">
        <v>119</v>
      </c>
      <c r="C169" s="47" t="s">
        <v>12</v>
      </c>
      <c r="D169" s="117">
        <v>200</v>
      </c>
      <c r="E169" s="120">
        <v>1028</v>
      </c>
      <c r="F169" s="98">
        <f t="shared" si="25"/>
        <v>205.6</v>
      </c>
      <c r="G169" s="117">
        <v>171</v>
      </c>
      <c r="H169" s="120">
        <v>1028</v>
      </c>
      <c r="I169" s="98">
        <f t="shared" si="31"/>
        <v>175.78800000000001</v>
      </c>
      <c r="J169" s="30">
        <f t="shared" si="30"/>
        <v>-29</v>
      </c>
      <c r="K169" s="82"/>
      <c r="L169" s="57">
        <f t="shared" si="28"/>
        <v>-29.811999999999983</v>
      </c>
      <c r="N169" s="32">
        <f t="shared" si="29"/>
        <v>0.2056</v>
      </c>
    </row>
    <row r="170" spans="1:14" s="32" customFormat="1" x14ac:dyDescent="0.25">
      <c r="A170" s="28">
        <v>57</v>
      </c>
      <c r="B170" s="42" t="s">
        <v>120</v>
      </c>
      <c r="C170" s="47" t="s">
        <v>12</v>
      </c>
      <c r="D170" s="117">
        <v>50000</v>
      </c>
      <c r="E170" s="120">
        <v>80</v>
      </c>
      <c r="F170" s="98">
        <f t="shared" si="25"/>
        <v>4000</v>
      </c>
      <c r="G170" s="117">
        <v>149360</v>
      </c>
      <c r="H170" s="120">
        <v>80</v>
      </c>
      <c r="I170" s="98">
        <f t="shared" si="31"/>
        <v>11948.8</v>
      </c>
      <c r="J170" s="30">
        <f t="shared" si="30"/>
        <v>99360</v>
      </c>
      <c r="K170" s="82"/>
      <c r="L170" s="57">
        <f t="shared" si="28"/>
        <v>7948.7999999999993</v>
      </c>
      <c r="N170" s="32">
        <f t="shared" si="29"/>
        <v>4</v>
      </c>
    </row>
    <row r="171" spans="1:14" s="32" customFormat="1" x14ac:dyDescent="0.25">
      <c r="A171" s="28">
        <v>58</v>
      </c>
      <c r="B171" s="42" t="s">
        <v>121</v>
      </c>
      <c r="C171" s="47" t="s">
        <v>12</v>
      </c>
      <c r="D171" s="117">
        <v>4500</v>
      </c>
      <c r="E171" s="120">
        <v>95</v>
      </c>
      <c r="F171" s="98">
        <f t="shared" si="25"/>
        <v>427.5</v>
      </c>
      <c r="G171" s="117">
        <v>4235</v>
      </c>
      <c r="H171" s="120">
        <v>95</v>
      </c>
      <c r="I171" s="98">
        <f t="shared" si="31"/>
        <v>402.32499999999999</v>
      </c>
      <c r="J171" s="30">
        <f t="shared" si="30"/>
        <v>-265</v>
      </c>
      <c r="K171" s="82"/>
      <c r="L171" s="57">
        <f t="shared" si="28"/>
        <v>-25.175000000000011</v>
      </c>
      <c r="N171" s="32">
        <f t="shared" si="29"/>
        <v>0.42749999999999999</v>
      </c>
    </row>
    <row r="172" spans="1:14" s="32" customFormat="1" ht="54" x14ac:dyDescent="0.25">
      <c r="A172" s="28">
        <v>59</v>
      </c>
      <c r="B172" s="42" t="s">
        <v>265</v>
      </c>
      <c r="C172" s="47" t="s">
        <v>12</v>
      </c>
      <c r="D172" s="117">
        <v>900</v>
      </c>
      <c r="E172" s="120">
        <v>4100</v>
      </c>
      <c r="F172" s="98">
        <f t="shared" si="25"/>
        <v>3690</v>
      </c>
      <c r="G172" s="117">
        <v>1000</v>
      </c>
      <c r="H172" s="120">
        <v>4092</v>
      </c>
      <c r="I172" s="98">
        <f t="shared" si="31"/>
        <v>4092</v>
      </c>
      <c r="J172" s="30">
        <f t="shared" si="30"/>
        <v>100</v>
      </c>
      <c r="K172" s="82"/>
      <c r="L172" s="57">
        <f t="shared" si="28"/>
        <v>402</v>
      </c>
      <c r="N172" s="32">
        <f t="shared" si="29"/>
        <v>3.69</v>
      </c>
    </row>
    <row r="173" spans="1:14" s="32" customFormat="1" ht="94.5" x14ac:dyDescent="0.25">
      <c r="A173" s="28">
        <v>60</v>
      </c>
      <c r="B173" s="42" t="s">
        <v>212</v>
      </c>
      <c r="C173" s="47" t="s">
        <v>12</v>
      </c>
      <c r="D173" s="117">
        <v>25</v>
      </c>
      <c r="E173" s="120">
        <v>7500</v>
      </c>
      <c r="F173" s="98">
        <f t="shared" ref="F173:F223" si="32">+D173*E173/1000</f>
        <v>187.5</v>
      </c>
      <c r="G173" s="117">
        <v>12.1</v>
      </c>
      <c r="H173" s="120">
        <v>5238.1000000000004</v>
      </c>
      <c r="I173" s="98">
        <f t="shared" ref="I173:I217" si="33">+G173*H173/1000</f>
        <v>63.381010000000003</v>
      </c>
      <c r="J173" s="30">
        <f t="shared" si="30"/>
        <v>-12.9</v>
      </c>
      <c r="K173" s="82"/>
      <c r="L173" s="57">
        <f t="shared" si="28"/>
        <v>-124.11899</v>
      </c>
      <c r="N173" s="32">
        <f t="shared" ref="N173:N230" si="34">+F173/1000</f>
        <v>0.1875</v>
      </c>
    </row>
    <row r="174" spans="1:14" s="32" customFormat="1" ht="81" x14ac:dyDescent="0.25">
      <c r="A174" s="28">
        <v>61</v>
      </c>
      <c r="B174" s="42" t="s">
        <v>238</v>
      </c>
      <c r="C174" s="47" t="s">
        <v>12</v>
      </c>
      <c r="D174" s="117">
        <v>100</v>
      </c>
      <c r="E174" s="120">
        <v>10800</v>
      </c>
      <c r="F174" s="98">
        <f t="shared" si="32"/>
        <v>1080</v>
      </c>
      <c r="G174" s="117">
        <v>414</v>
      </c>
      <c r="H174" s="120">
        <v>10800</v>
      </c>
      <c r="I174" s="98">
        <f t="shared" si="33"/>
        <v>4471.2</v>
      </c>
      <c r="J174" s="30">
        <f t="shared" ref="J174:J213" si="35">G174-D174</f>
        <v>314</v>
      </c>
      <c r="K174" s="82"/>
      <c r="L174" s="57">
        <f t="shared" ref="L174:L213" si="36">I174-F174</f>
        <v>3391.2</v>
      </c>
      <c r="N174" s="32">
        <f t="shared" si="34"/>
        <v>1.08</v>
      </c>
    </row>
    <row r="175" spans="1:14" s="32" customFormat="1" ht="54" x14ac:dyDescent="0.25">
      <c r="A175" s="28">
        <v>62</v>
      </c>
      <c r="B175" s="42" t="s">
        <v>266</v>
      </c>
      <c r="C175" s="47" t="s">
        <v>12</v>
      </c>
      <c r="D175" s="117">
        <v>10</v>
      </c>
      <c r="E175" s="120">
        <v>10800</v>
      </c>
      <c r="F175" s="98">
        <f t="shared" si="32"/>
        <v>108</v>
      </c>
      <c r="G175" s="117">
        <v>3</v>
      </c>
      <c r="H175" s="120">
        <v>6900</v>
      </c>
      <c r="I175" s="98">
        <f t="shared" si="33"/>
        <v>20.7</v>
      </c>
      <c r="J175" s="30">
        <f t="shared" si="35"/>
        <v>-7</v>
      </c>
      <c r="K175" s="82"/>
      <c r="L175" s="57">
        <f t="shared" si="36"/>
        <v>-87.3</v>
      </c>
      <c r="N175" s="32">
        <f t="shared" si="34"/>
        <v>0.108</v>
      </c>
    </row>
    <row r="176" spans="1:14" s="32" customFormat="1" ht="54" x14ac:dyDescent="0.25">
      <c r="A176" s="28">
        <v>63</v>
      </c>
      <c r="B176" s="42" t="s">
        <v>267</v>
      </c>
      <c r="C176" s="47" t="s">
        <v>12</v>
      </c>
      <c r="D176" s="117">
        <v>2</v>
      </c>
      <c r="E176" s="120">
        <v>12116</v>
      </c>
      <c r="F176" s="98">
        <f t="shared" si="32"/>
        <v>24.231999999999999</v>
      </c>
      <c r="G176" s="117">
        <v>10</v>
      </c>
      <c r="H176" s="120">
        <v>12000</v>
      </c>
      <c r="I176" s="98">
        <f t="shared" si="33"/>
        <v>120</v>
      </c>
      <c r="J176" s="30">
        <f t="shared" si="35"/>
        <v>8</v>
      </c>
      <c r="K176" s="82"/>
      <c r="L176" s="57">
        <f t="shared" si="36"/>
        <v>95.768000000000001</v>
      </c>
      <c r="N176" s="32">
        <f t="shared" si="34"/>
        <v>2.4232E-2</v>
      </c>
    </row>
    <row r="177" spans="1:14" s="32" customFormat="1" ht="40.5" x14ac:dyDescent="0.25">
      <c r="A177" s="28">
        <v>64</v>
      </c>
      <c r="B177" s="42" t="s">
        <v>268</v>
      </c>
      <c r="C177" s="47" t="s">
        <v>12</v>
      </c>
      <c r="D177" s="117">
        <v>50</v>
      </c>
      <c r="E177" s="120">
        <v>4120</v>
      </c>
      <c r="F177" s="98">
        <f t="shared" si="32"/>
        <v>206</v>
      </c>
      <c r="G177" s="117">
        <v>103</v>
      </c>
      <c r="H177" s="120">
        <v>4170</v>
      </c>
      <c r="I177" s="98">
        <f t="shared" si="33"/>
        <v>429.51</v>
      </c>
      <c r="J177" s="30">
        <f t="shared" si="35"/>
        <v>53</v>
      </c>
      <c r="K177" s="82"/>
      <c r="L177" s="57">
        <f t="shared" si="36"/>
        <v>223.51</v>
      </c>
      <c r="N177" s="32">
        <f t="shared" si="34"/>
        <v>0.20599999999999999</v>
      </c>
    </row>
    <row r="178" spans="1:14" s="32" customFormat="1" ht="27" x14ac:dyDescent="0.25">
      <c r="A178" s="28">
        <v>65</v>
      </c>
      <c r="B178" s="42" t="s">
        <v>269</v>
      </c>
      <c r="C178" s="47" t="s">
        <v>12</v>
      </c>
      <c r="D178" s="117"/>
      <c r="E178" s="120"/>
      <c r="F178" s="98">
        <f t="shared" si="32"/>
        <v>0</v>
      </c>
      <c r="G178" s="117">
        <v>370</v>
      </c>
      <c r="H178" s="120">
        <v>3000</v>
      </c>
      <c r="I178" s="98">
        <f t="shared" si="33"/>
        <v>1110</v>
      </c>
      <c r="J178" s="30">
        <f t="shared" si="35"/>
        <v>370</v>
      </c>
      <c r="K178" s="82"/>
      <c r="L178" s="57">
        <f t="shared" si="36"/>
        <v>1110</v>
      </c>
      <c r="N178" s="32">
        <f t="shared" si="34"/>
        <v>0</v>
      </c>
    </row>
    <row r="179" spans="1:14" s="32" customFormat="1" ht="27" x14ac:dyDescent="0.25">
      <c r="A179" s="28">
        <v>66</v>
      </c>
      <c r="B179" s="42" t="s">
        <v>270</v>
      </c>
      <c r="C179" s="47" t="s">
        <v>12</v>
      </c>
      <c r="D179" s="117">
        <v>1200</v>
      </c>
      <c r="E179" s="120">
        <v>2970</v>
      </c>
      <c r="F179" s="98">
        <f t="shared" si="32"/>
        <v>3564</v>
      </c>
      <c r="G179" s="117">
        <v>1658</v>
      </c>
      <c r="H179" s="120">
        <v>2964</v>
      </c>
      <c r="I179" s="98">
        <f t="shared" si="33"/>
        <v>4914.3119999999999</v>
      </c>
      <c r="J179" s="30">
        <f t="shared" si="35"/>
        <v>458</v>
      </c>
      <c r="K179" s="82"/>
      <c r="L179" s="57">
        <f t="shared" si="36"/>
        <v>1350.3119999999999</v>
      </c>
      <c r="N179" s="32">
        <f t="shared" si="34"/>
        <v>3.5640000000000001</v>
      </c>
    </row>
    <row r="180" spans="1:14" s="32" customFormat="1" ht="40.5" x14ac:dyDescent="0.25">
      <c r="A180" s="28">
        <v>67</v>
      </c>
      <c r="B180" s="42" t="s">
        <v>271</v>
      </c>
      <c r="C180" s="47" t="s">
        <v>12</v>
      </c>
      <c r="D180" s="117">
        <v>10</v>
      </c>
      <c r="E180" s="120">
        <v>3372</v>
      </c>
      <c r="F180" s="98">
        <f t="shared" si="32"/>
        <v>33.72</v>
      </c>
      <c r="G180" s="117">
        <v>28</v>
      </c>
      <c r="H180" s="120">
        <v>4770</v>
      </c>
      <c r="I180" s="98">
        <f t="shared" si="33"/>
        <v>133.56</v>
      </c>
      <c r="J180" s="30">
        <f t="shared" si="35"/>
        <v>18</v>
      </c>
      <c r="K180" s="82"/>
      <c r="L180" s="57">
        <f t="shared" si="36"/>
        <v>99.84</v>
      </c>
      <c r="N180" s="32">
        <f t="shared" si="34"/>
        <v>3.372E-2</v>
      </c>
    </row>
    <row r="181" spans="1:14" s="32" customFormat="1" ht="40.5" x14ac:dyDescent="0.25">
      <c r="A181" s="28">
        <v>68</v>
      </c>
      <c r="B181" s="42" t="s">
        <v>272</v>
      </c>
      <c r="C181" s="47" t="s">
        <v>12</v>
      </c>
      <c r="D181" s="117">
        <v>10</v>
      </c>
      <c r="E181" s="120">
        <v>5990</v>
      </c>
      <c r="F181" s="98">
        <f t="shared" si="32"/>
        <v>59.9</v>
      </c>
      <c r="G181" s="117">
        <v>100</v>
      </c>
      <c r="H181" s="120">
        <v>4770</v>
      </c>
      <c r="I181" s="98">
        <f t="shared" si="33"/>
        <v>477</v>
      </c>
      <c r="J181" s="30">
        <f t="shared" si="35"/>
        <v>90</v>
      </c>
      <c r="K181" s="82"/>
      <c r="L181" s="57">
        <f t="shared" si="36"/>
        <v>417.1</v>
      </c>
      <c r="N181" s="32">
        <f t="shared" si="34"/>
        <v>5.9900000000000002E-2</v>
      </c>
    </row>
    <row r="182" spans="1:14" s="32" customFormat="1" ht="40.5" x14ac:dyDescent="0.25">
      <c r="A182" s="28">
        <v>69</v>
      </c>
      <c r="B182" s="42" t="s">
        <v>273</v>
      </c>
      <c r="C182" s="47" t="s">
        <v>12</v>
      </c>
      <c r="D182" s="117"/>
      <c r="E182" s="120"/>
      <c r="F182" s="98">
        <f t="shared" si="32"/>
        <v>0</v>
      </c>
      <c r="G182" s="117">
        <v>6</v>
      </c>
      <c r="H182" s="120">
        <v>10984</v>
      </c>
      <c r="I182" s="98">
        <f t="shared" si="33"/>
        <v>65.903999999999996</v>
      </c>
      <c r="J182" s="30">
        <f t="shared" si="35"/>
        <v>6</v>
      </c>
      <c r="K182" s="82"/>
      <c r="L182" s="57">
        <f t="shared" si="36"/>
        <v>65.903999999999996</v>
      </c>
      <c r="N182" s="32">
        <f t="shared" si="34"/>
        <v>0</v>
      </c>
    </row>
    <row r="183" spans="1:14" s="32" customFormat="1" ht="40.5" x14ac:dyDescent="0.25">
      <c r="A183" s="28">
        <v>70</v>
      </c>
      <c r="B183" s="42" t="s">
        <v>274</v>
      </c>
      <c r="C183" s="47" t="s">
        <v>12</v>
      </c>
      <c r="D183" s="117"/>
      <c r="E183" s="120"/>
      <c r="F183" s="98">
        <f t="shared" si="32"/>
        <v>0</v>
      </c>
      <c r="G183" s="117">
        <v>76</v>
      </c>
      <c r="H183" s="120">
        <v>1635</v>
      </c>
      <c r="I183" s="98">
        <f t="shared" si="33"/>
        <v>124.26</v>
      </c>
      <c r="J183" s="30">
        <f t="shared" si="35"/>
        <v>76</v>
      </c>
      <c r="K183" s="82"/>
      <c r="L183" s="57">
        <f t="shared" si="36"/>
        <v>124.26</v>
      </c>
      <c r="N183" s="32">
        <f t="shared" si="34"/>
        <v>0</v>
      </c>
    </row>
    <row r="184" spans="1:14" s="32" customFormat="1" ht="40.5" x14ac:dyDescent="0.25">
      <c r="A184" s="28">
        <v>71</v>
      </c>
      <c r="B184" s="42" t="s">
        <v>275</v>
      </c>
      <c r="C184" s="47" t="s">
        <v>12</v>
      </c>
      <c r="D184" s="117"/>
      <c r="E184" s="120"/>
      <c r="F184" s="98">
        <f t="shared" si="32"/>
        <v>0</v>
      </c>
      <c r="G184" s="117">
        <v>44</v>
      </c>
      <c r="H184" s="120">
        <v>6000</v>
      </c>
      <c r="I184" s="98">
        <f t="shared" si="33"/>
        <v>264</v>
      </c>
      <c r="J184" s="30">
        <f t="shared" si="35"/>
        <v>44</v>
      </c>
      <c r="K184" s="82"/>
      <c r="L184" s="57">
        <f t="shared" si="36"/>
        <v>264</v>
      </c>
      <c r="N184" s="32">
        <f t="shared" si="34"/>
        <v>0</v>
      </c>
    </row>
    <row r="185" spans="1:14" s="32" customFormat="1" ht="40.5" x14ac:dyDescent="0.25">
      <c r="A185" s="28">
        <v>72</v>
      </c>
      <c r="B185" s="42" t="s">
        <v>276</v>
      </c>
      <c r="C185" s="47" t="s">
        <v>12</v>
      </c>
      <c r="D185" s="117"/>
      <c r="E185" s="120"/>
      <c r="F185" s="98">
        <f t="shared" si="32"/>
        <v>0</v>
      </c>
      <c r="G185" s="117">
        <v>29</v>
      </c>
      <c r="H185" s="120">
        <v>14976</v>
      </c>
      <c r="I185" s="98">
        <f t="shared" si="33"/>
        <v>434.30399999999997</v>
      </c>
      <c r="J185" s="30">
        <f t="shared" si="35"/>
        <v>29</v>
      </c>
      <c r="K185" s="82"/>
      <c r="L185" s="57">
        <f t="shared" si="36"/>
        <v>434.30399999999997</v>
      </c>
      <c r="N185" s="32">
        <f t="shared" si="34"/>
        <v>0</v>
      </c>
    </row>
    <row r="186" spans="1:14" s="32" customFormat="1" ht="40.5" x14ac:dyDescent="0.25">
      <c r="A186" s="28">
        <v>73</v>
      </c>
      <c r="B186" s="42" t="s">
        <v>277</v>
      </c>
      <c r="C186" s="47" t="s">
        <v>12</v>
      </c>
      <c r="D186" s="117"/>
      <c r="E186" s="120"/>
      <c r="F186" s="98">
        <f t="shared" si="32"/>
        <v>0</v>
      </c>
      <c r="G186" s="117">
        <v>4</v>
      </c>
      <c r="H186" s="120">
        <v>14820</v>
      </c>
      <c r="I186" s="98">
        <f t="shared" si="33"/>
        <v>59.28</v>
      </c>
      <c r="J186" s="30">
        <f t="shared" si="35"/>
        <v>4</v>
      </c>
      <c r="K186" s="82"/>
      <c r="L186" s="57">
        <f t="shared" si="36"/>
        <v>59.28</v>
      </c>
      <c r="N186" s="32">
        <f t="shared" si="34"/>
        <v>0</v>
      </c>
    </row>
    <row r="187" spans="1:14" s="32" customFormat="1" ht="40.5" x14ac:dyDescent="0.25">
      <c r="A187" s="28">
        <v>74</v>
      </c>
      <c r="B187" s="42" t="s">
        <v>278</v>
      </c>
      <c r="C187" s="47" t="s">
        <v>12</v>
      </c>
      <c r="D187" s="117"/>
      <c r="E187" s="120"/>
      <c r="F187" s="98">
        <f t="shared" si="32"/>
        <v>0</v>
      </c>
      <c r="G187" s="117">
        <v>30</v>
      </c>
      <c r="H187" s="120">
        <v>2880</v>
      </c>
      <c r="I187" s="98">
        <f t="shared" si="33"/>
        <v>86.4</v>
      </c>
      <c r="J187" s="30">
        <f t="shared" si="35"/>
        <v>30</v>
      </c>
      <c r="K187" s="82"/>
      <c r="L187" s="57">
        <f t="shared" si="36"/>
        <v>86.4</v>
      </c>
      <c r="N187" s="32">
        <f t="shared" si="34"/>
        <v>0</v>
      </c>
    </row>
    <row r="188" spans="1:14" s="32" customFormat="1" ht="40.5" x14ac:dyDescent="0.25">
      <c r="A188" s="28">
        <v>75</v>
      </c>
      <c r="B188" s="42" t="s">
        <v>279</v>
      </c>
      <c r="C188" s="47" t="s">
        <v>12</v>
      </c>
      <c r="D188" s="117"/>
      <c r="E188" s="120"/>
      <c r="F188" s="98">
        <f t="shared" si="32"/>
        <v>0</v>
      </c>
      <c r="G188" s="117">
        <v>12</v>
      </c>
      <c r="H188" s="120">
        <v>4920</v>
      </c>
      <c r="I188" s="98">
        <f t="shared" si="33"/>
        <v>59.04</v>
      </c>
      <c r="J188" s="30">
        <f t="shared" si="35"/>
        <v>12</v>
      </c>
      <c r="K188" s="82"/>
      <c r="L188" s="57">
        <f t="shared" si="36"/>
        <v>59.04</v>
      </c>
      <c r="N188" s="32">
        <f t="shared" si="34"/>
        <v>0</v>
      </c>
    </row>
    <row r="189" spans="1:14" s="32" customFormat="1" ht="40.5" x14ac:dyDescent="0.25">
      <c r="A189" s="28">
        <v>76</v>
      </c>
      <c r="B189" s="42" t="s">
        <v>280</v>
      </c>
      <c r="C189" s="47" t="s">
        <v>12</v>
      </c>
      <c r="D189" s="117">
        <v>100</v>
      </c>
      <c r="E189" s="120">
        <v>2635</v>
      </c>
      <c r="F189" s="98">
        <f t="shared" si="32"/>
        <v>263.5</v>
      </c>
      <c r="G189" s="117">
        <v>167</v>
      </c>
      <c r="H189" s="120">
        <v>2634</v>
      </c>
      <c r="I189" s="98">
        <f t="shared" si="33"/>
        <v>439.87799999999999</v>
      </c>
      <c r="J189" s="30">
        <f t="shared" si="35"/>
        <v>67</v>
      </c>
      <c r="K189" s="82"/>
      <c r="L189" s="57">
        <f t="shared" si="36"/>
        <v>176.37799999999999</v>
      </c>
      <c r="N189" s="32">
        <f t="shared" si="34"/>
        <v>0.26350000000000001</v>
      </c>
    </row>
    <row r="190" spans="1:14" s="32" customFormat="1" ht="40.5" x14ac:dyDescent="0.25">
      <c r="A190" s="28">
        <v>77</v>
      </c>
      <c r="B190" s="42" t="s">
        <v>122</v>
      </c>
      <c r="C190" s="47" t="s">
        <v>12</v>
      </c>
      <c r="D190" s="117">
        <v>34</v>
      </c>
      <c r="E190" s="120">
        <v>4600</v>
      </c>
      <c r="F190" s="98">
        <f t="shared" si="32"/>
        <v>156.4</v>
      </c>
      <c r="G190" s="117">
        <v>336</v>
      </c>
      <c r="H190" s="120">
        <v>4920</v>
      </c>
      <c r="I190" s="98">
        <f t="shared" si="33"/>
        <v>1653.12</v>
      </c>
      <c r="J190" s="30">
        <f t="shared" si="35"/>
        <v>302</v>
      </c>
      <c r="K190" s="82"/>
      <c r="L190" s="57">
        <f t="shared" si="36"/>
        <v>1496.7199999999998</v>
      </c>
      <c r="N190" s="32">
        <f t="shared" si="34"/>
        <v>0.15640000000000001</v>
      </c>
    </row>
    <row r="191" spans="1:14" s="32" customFormat="1" ht="40.5" x14ac:dyDescent="0.25">
      <c r="A191" s="28">
        <v>78</v>
      </c>
      <c r="B191" s="42" t="s">
        <v>281</v>
      </c>
      <c r="C191" s="47" t="s">
        <v>12</v>
      </c>
      <c r="D191" s="117">
        <v>30</v>
      </c>
      <c r="E191" s="120">
        <v>2100</v>
      </c>
      <c r="F191" s="98">
        <f t="shared" si="32"/>
        <v>63</v>
      </c>
      <c r="G191" s="117">
        <v>33</v>
      </c>
      <c r="H191" s="120">
        <v>2025</v>
      </c>
      <c r="I191" s="98">
        <f t="shared" si="33"/>
        <v>66.825000000000003</v>
      </c>
      <c r="J191" s="30">
        <f t="shared" si="35"/>
        <v>3</v>
      </c>
      <c r="K191" s="82"/>
      <c r="L191" s="57">
        <f t="shared" si="36"/>
        <v>3.8250000000000028</v>
      </c>
      <c r="N191" s="32">
        <f t="shared" si="34"/>
        <v>6.3E-2</v>
      </c>
    </row>
    <row r="192" spans="1:14" s="32" customFormat="1" ht="40.5" x14ac:dyDescent="0.25">
      <c r="A192" s="28">
        <v>79</v>
      </c>
      <c r="B192" s="42" t="s">
        <v>282</v>
      </c>
      <c r="C192" s="47" t="s">
        <v>12</v>
      </c>
      <c r="D192" s="117"/>
      <c r="E192" s="120"/>
      <c r="F192" s="98">
        <f t="shared" si="32"/>
        <v>0</v>
      </c>
      <c r="G192" s="117">
        <v>18</v>
      </c>
      <c r="H192" s="120">
        <v>5502</v>
      </c>
      <c r="I192" s="98">
        <f t="shared" si="33"/>
        <v>99.036000000000001</v>
      </c>
      <c r="J192" s="30">
        <f t="shared" si="35"/>
        <v>18</v>
      </c>
      <c r="K192" s="82"/>
      <c r="L192" s="57">
        <f t="shared" si="36"/>
        <v>99.036000000000001</v>
      </c>
      <c r="N192" s="32">
        <f t="shared" si="34"/>
        <v>0</v>
      </c>
    </row>
    <row r="193" spans="1:14" s="32" customFormat="1" ht="40.5" x14ac:dyDescent="0.25">
      <c r="A193" s="28">
        <v>80</v>
      </c>
      <c r="B193" s="42" t="s">
        <v>283</v>
      </c>
      <c r="C193" s="47" t="s">
        <v>12</v>
      </c>
      <c r="D193" s="117"/>
      <c r="E193" s="120"/>
      <c r="F193" s="98">
        <f t="shared" si="32"/>
        <v>0</v>
      </c>
      <c r="G193" s="117">
        <v>17</v>
      </c>
      <c r="H193" s="120">
        <v>3720</v>
      </c>
      <c r="I193" s="98">
        <f t="shared" si="33"/>
        <v>63.24</v>
      </c>
      <c r="J193" s="30">
        <f t="shared" si="35"/>
        <v>17</v>
      </c>
      <c r="K193" s="82"/>
      <c r="L193" s="57">
        <f t="shared" si="36"/>
        <v>63.24</v>
      </c>
      <c r="N193" s="32">
        <f t="shared" si="34"/>
        <v>0</v>
      </c>
    </row>
    <row r="194" spans="1:14" s="32" customFormat="1" x14ac:dyDescent="0.25">
      <c r="A194" s="28">
        <v>81</v>
      </c>
      <c r="B194" s="42" t="s">
        <v>123</v>
      </c>
      <c r="C194" s="47" t="s">
        <v>12</v>
      </c>
      <c r="D194" s="117">
        <v>230</v>
      </c>
      <c r="E194" s="120">
        <v>4400</v>
      </c>
      <c r="F194" s="98">
        <f t="shared" si="32"/>
        <v>1012</v>
      </c>
      <c r="G194" s="117">
        <v>205</v>
      </c>
      <c r="H194" s="120">
        <v>4200</v>
      </c>
      <c r="I194" s="98">
        <f t="shared" si="33"/>
        <v>861</v>
      </c>
      <c r="J194" s="30">
        <f t="shared" si="35"/>
        <v>-25</v>
      </c>
      <c r="K194" s="82"/>
      <c r="L194" s="57">
        <f t="shared" si="36"/>
        <v>-151</v>
      </c>
      <c r="N194" s="32">
        <f t="shared" si="34"/>
        <v>1.012</v>
      </c>
    </row>
    <row r="195" spans="1:14" s="32" customFormat="1" ht="40.5" x14ac:dyDescent="0.25">
      <c r="A195" s="28">
        <v>82</v>
      </c>
      <c r="B195" s="42" t="s">
        <v>347</v>
      </c>
      <c r="C195" s="47" t="s">
        <v>12</v>
      </c>
      <c r="D195" s="117"/>
      <c r="E195" s="120"/>
      <c r="F195" s="98">
        <f t="shared" si="32"/>
        <v>0</v>
      </c>
      <c r="G195" s="117">
        <v>82</v>
      </c>
      <c r="H195" s="120">
        <v>14100</v>
      </c>
      <c r="I195" s="98">
        <f t="shared" si="33"/>
        <v>1156.2</v>
      </c>
      <c r="J195" s="30">
        <f t="shared" si="35"/>
        <v>82</v>
      </c>
      <c r="K195" s="82"/>
      <c r="L195" s="57">
        <f t="shared" si="36"/>
        <v>1156.2</v>
      </c>
      <c r="N195" s="32">
        <f t="shared" si="34"/>
        <v>0</v>
      </c>
    </row>
    <row r="196" spans="1:14" s="32" customFormat="1" ht="40.5" x14ac:dyDescent="0.25">
      <c r="A196" s="28">
        <v>83</v>
      </c>
      <c r="B196" s="42" t="s">
        <v>348</v>
      </c>
      <c r="C196" s="47" t="s">
        <v>12</v>
      </c>
      <c r="D196" s="117"/>
      <c r="E196" s="120"/>
      <c r="F196" s="98">
        <f t="shared" ref="F196:F201" si="37">+D196*E196/1000</f>
        <v>0</v>
      </c>
      <c r="G196" s="117">
        <v>57</v>
      </c>
      <c r="H196" s="120">
        <v>3600</v>
      </c>
      <c r="I196" s="98">
        <f t="shared" ref="I196:I201" si="38">+G196*H196/1000</f>
        <v>205.2</v>
      </c>
      <c r="J196" s="30">
        <f t="shared" ref="J196:J201" si="39">G196-D196</f>
        <v>57</v>
      </c>
      <c r="K196" s="82"/>
      <c r="L196" s="57">
        <f t="shared" ref="L196:L201" si="40">I196-F196</f>
        <v>205.2</v>
      </c>
      <c r="N196" s="32">
        <f t="shared" ref="N196:N201" si="41">+F196/1000</f>
        <v>0</v>
      </c>
    </row>
    <row r="197" spans="1:14" s="32" customFormat="1" ht="27" x14ac:dyDescent="0.25">
      <c r="A197" s="28">
        <v>84</v>
      </c>
      <c r="B197" s="42" t="s">
        <v>239</v>
      </c>
      <c r="C197" s="47" t="s">
        <v>12</v>
      </c>
      <c r="D197" s="117">
        <v>230</v>
      </c>
      <c r="E197" s="120">
        <v>6000</v>
      </c>
      <c r="F197" s="98">
        <f t="shared" si="37"/>
        <v>1380</v>
      </c>
      <c r="G197" s="117">
        <v>241</v>
      </c>
      <c r="H197" s="120">
        <v>8040</v>
      </c>
      <c r="I197" s="98">
        <f t="shared" si="38"/>
        <v>1937.64</v>
      </c>
      <c r="J197" s="30">
        <f t="shared" si="39"/>
        <v>11</v>
      </c>
      <c r="K197" s="82"/>
      <c r="L197" s="57">
        <f t="shared" si="40"/>
        <v>557.6400000000001</v>
      </c>
      <c r="N197" s="32">
        <f t="shared" si="41"/>
        <v>1.38</v>
      </c>
    </row>
    <row r="198" spans="1:14" s="32" customFormat="1" ht="27" x14ac:dyDescent="0.25">
      <c r="A198" s="28">
        <v>85</v>
      </c>
      <c r="B198" s="42" t="s">
        <v>284</v>
      </c>
      <c r="C198" s="47" t="s">
        <v>12</v>
      </c>
      <c r="D198" s="117"/>
      <c r="E198" s="120"/>
      <c r="F198" s="98">
        <f t="shared" si="37"/>
        <v>0</v>
      </c>
      <c r="G198" s="117">
        <v>89</v>
      </c>
      <c r="H198" s="120">
        <v>3210</v>
      </c>
      <c r="I198" s="98">
        <f t="shared" si="38"/>
        <v>285.69</v>
      </c>
      <c r="J198" s="30">
        <f t="shared" si="39"/>
        <v>89</v>
      </c>
      <c r="K198" s="82"/>
      <c r="L198" s="57">
        <f t="shared" si="40"/>
        <v>285.69</v>
      </c>
      <c r="N198" s="32">
        <f t="shared" si="41"/>
        <v>0</v>
      </c>
    </row>
    <row r="199" spans="1:14" s="32" customFormat="1" x14ac:dyDescent="0.25">
      <c r="A199" s="28">
        <v>86</v>
      </c>
      <c r="B199" s="42" t="s">
        <v>285</v>
      </c>
      <c r="C199" s="47" t="s">
        <v>12</v>
      </c>
      <c r="D199" s="117">
        <v>25</v>
      </c>
      <c r="E199" s="120">
        <v>5000</v>
      </c>
      <c r="F199" s="98">
        <f t="shared" si="37"/>
        <v>125</v>
      </c>
      <c r="G199" s="117">
        <v>17</v>
      </c>
      <c r="H199" s="120">
        <v>3960</v>
      </c>
      <c r="I199" s="98">
        <f t="shared" si="38"/>
        <v>67.319999999999993</v>
      </c>
      <c r="J199" s="30">
        <f t="shared" si="39"/>
        <v>-8</v>
      </c>
      <c r="K199" s="82"/>
      <c r="L199" s="57">
        <f t="shared" si="40"/>
        <v>-57.680000000000007</v>
      </c>
      <c r="N199" s="32">
        <f t="shared" si="41"/>
        <v>0.125</v>
      </c>
    </row>
    <row r="200" spans="1:14" s="32" customFormat="1" ht="27" x14ac:dyDescent="0.25">
      <c r="A200" s="28">
        <v>87</v>
      </c>
      <c r="B200" s="42" t="s">
        <v>240</v>
      </c>
      <c r="C200" s="47" t="s">
        <v>12</v>
      </c>
      <c r="D200" s="117">
        <v>16</v>
      </c>
      <c r="E200" s="120">
        <v>5946</v>
      </c>
      <c r="F200" s="98">
        <f t="shared" si="37"/>
        <v>95.135999999999996</v>
      </c>
      <c r="G200" s="117">
        <v>2982</v>
      </c>
      <c r="H200" s="120">
        <v>5910</v>
      </c>
      <c r="I200" s="98">
        <f t="shared" si="38"/>
        <v>17623.62</v>
      </c>
      <c r="J200" s="30">
        <f t="shared" si="39"/>
        <v>2966</v>
      </c>
      <c r="K200" s="82"/>
      <c r="L200" s="57">
        <f t="shared" si="40"/>
        <v>17528.484</v>
      </c>
      <c r="N200" s="32">
        <f t="shared" si="41"/>
        <v>9.5135999999999998E-2</v>
      </c>
    </row>
    <row r="201" spans="1:14" s="32" customFormat="1" ht="27" x14ac:dyDescent="0.25">
      <c r="A201" s="28">
        <v>88</v>
      </c>
      <c r="B201" s="42" t="s">
        <v>287</v>
      </c>
      <c r="C201" s="47" t="s">
        <v>12</v>
      </c>
      <c r="D201" s="117">
        <v>40</v>
      </c>
      <c r="E201" s="120">
        <v>6594</v>
      </c>
      <c r="F201" s="98">
        <f t="shared" si="37"/>
        <v>263.76</v>
      </c>
      <c r="G201" s="117">
        <v>125</v>
      </c>
      <c r="H201" s="120">
        <v>6594</v>
      </c>
      <c r="I201" s="98">
        <f t="shared" si="38"/>
        <v>824.25</v>
      </c>
      <c r="J201" s="30">
        <f t="shared" si="39"/>
        <v>85</v>
      </c>
      <c r="K201" s="82"/>
      <c r="L201" s="57">
        <f t="shared" si="40"/>
        <v>560.49</v>
      </c>
      <c r="N201" s="32">
        <f t="shared" si="41"/>
        <v>0.26375999999999999</v>
      </c>
    </row>
    <row r="202" spans="1:14" s="32" customFormat="1" ht="40.5" x14ac:dyDescent="0.25">
      <c r="A202" s="28">
        <v>89</v>
      </c>
      <c r="B202" s="42" t="s">
        <v>352</v>
      </c>
      <c r="C202" s="47" t="s">
        <v>12</v>
      </c>
      <c r="D202" s="117"/>
      <c r="E202" s="120"/>
      <c r="F202" s="98">
        <f t="shared" ref="F202:F203" si="42">+D202*E202/1000</f>
        <v>0</v>
      </c>
      <c r="G202" s="117">
        <v>2104</v>
      </c>
      <c r="H202" s="120">
        <v>30240</v>
      </c>
      <c r="I202" s="98">
        <f t="shared" ref="I202:I203" si="43">+G202*H202/1000</f>
        <v>63624.959999999999</v>
      </c>
      <c r="J202" s="30">
        <f t="shared" ref="J202:J203" si="44">G202-D202</f>
        <v>2104</v>
      </c>
      <c r="K202" s="82"/>
      <c r="L202" s="57">
        <f t="shared" ref="L202:L203" si="45">I202-F202</f>
        <v>63624.959999999999</v>
      </c>
    </row>
    <row r="203" spans="1:14" s="32" customFormat="1" ht="40.5" x14ac:dyDescent="0.25">
      <c r="A203" s="28">
        <v>90</v>
      </c>
      <c r="B203" s="42" t="s">
        <v>353</v>
      </c>
      <c r="C203" s="47" t="s">
        <v>12</v>
      </c>
      <c r="D203" s="117"/>
      <c r="E203" s="120"/>
      <c r="F203" s="98">
        <f t="shared" si="42"/>
        <v>0</v>
      </c>
      <c r="G203" s="117">
        <v>49</v>
      </c>
      <c r="H203" s="120">
        <v>66120</v>
      </c>
      <c r="I203" s="98">
        <f t="shared" si="43"/>
        <v>3239.88</v>
      </c>
      <c r="J203" s="30">
        <f t="shared" si="44"/>
        <v>49</v>
      </c>
      <c r="K203" s="82"/>
      <c r="L203" s="57">
        <f t="shared" si="45"/>
        <v>3239.88</v>
      </c>
    </row>
    <row r="204" spans="1:14" s="32" customFormat="1" ht="27" x14ac:dyDescent="0.25">
      <c r="A204" s="28">
        <v>91</v>
      </c>
      <c r="B204" s="42" t="s">
        <v>124</v>
      </c>
      <c r="C204" s="47" t="s">
        <v>12</v>
      </c>
      <c r="D204" s="117">
        <v>300</v>
      </c>
      <c r="E204" s="120">
        <v>6900</v>
      </c>
      <c r="F204" s="98">
        <f>+D204*E204/1000</f>
        <v>2070</v>
      </c>
      <c r="G204" s="117">
        <v>325</v>
      </c>
      <c r="H204" s="120">
        <v>6900</v>
      </c>
      <c r="I204" s="98">
        <f>+G204*H204/1000</f>
        <v>2242.5</v>
      </c>
      <c r="J204" s="30">
        <f>G204-D204</f>
        <v>25</v>
      </c>
      <c r="K204" s="82"/>
      <c r="L204" s="57">
        <f>I204-F204</f>
        <v>172.5</v>
      </c>
      <c r="N204" s="32">
        <f>+F204/1000</f>
        <v>2.0699999999999998</v>
      </c>
    </row>
    <row r="205" spans="1:14" s="32" customFormat="1" x14ac:dyDescent="0.25">
      <c r="A205" s="28">
        <v>92</v>
      </c>
      <c r="B205" s="42" t="s">
        <v>127</v>
      </c>
      <c r="C205" s="47" t="s">
        <v>12</v>
      </c>
      <c r="D205" s="117"/>
      <c r="E205" s="120"/>
      <c r="F205" s="98">
        <f>+D205*E205/1000</f>
        <v>0</v>
      </c>
      <c r="G205" s="117">
        <v>113</v>
      </c>
      <c r="H205" s="120">
        <v>2500</v>
      </c>
      <c r="I205" s="98">
        <f>+G205*H205/1000</f>
        <v>282.5</v>
      </c>
      <c r="J205" s="30">
        <f>G205-D205</f>
        <v>113</v>
      </c>
      <c r="K205" s="82"/>
      <c r="L205" s="57">
        <f>I205-F205</f>
        <v>282.5</v>
      </c>
      <c r="N205" s="32">
        <f>+F205/1000</f>
        <v>0</v>
      </c>
    </row>
    <row r="206" spans="1:14" s="32" customFormat="1" x14ac:dyDescent="0.25">
      <c r="A206" s="28">
        <v>93</v>
      </c>
      <c r="B206" s="42" t="s">
        <v>126</v>
      </c>
      <c r="C206" s="47" t="s">
        <v>12</v>
      </c>
      <c r="D206" s="117"/>
      <c r="E206" s="120"/>
      <c r="F206" s="98">
        <f>+D206*E206/1000</f>
        <v>0</v>
      </c>
      <c r="G206" s="117">
        <v>262</v>
      </c>
      <c r="H206" s="120">
        <v>2912</v>
      </c>
      <c r="I206" s="98">
        <f>+G206*H206/1000</f>
        <v>762.94399999999996</v>
      </c>
      <c r="J206" s="30">
        <f>G206-D206</f>
        <v>262</v>
      </c>
      <c r="K206" s="82"/>
      <c r="L206" s="57">
        <f>I206-F206</f>
        <v>762.94399999999996</v>
      </c>
      <c r="N206" s="32">
        <f>+F206/1000</f>
        <v>0</v>
      </c>
    </row>
    <row r="207" spans="1:14" s="32" customFormat="1" x14ac:dyDescent="0.25">
      <c r="A207" s="28">
        <v>94</v>
      </c>
      <c r="B207" s="42" t="s">
        <v>349</v>
      </c>
      <c r="C207" s="47" t="s">
        <v>12</v>
      </c>
      <c r="D207" s="117"/>
      <c r="E207" s="120"/>
      <c r="F207" s="98">
        <f t="shared" ref="F207" si="46">+D207*E207/1000</f>
        <v>0</v>
      </c>
      <c r="G207" s="117">
        <v>55</v>
      </c>
      <c r="H207" s="120">
        <v>400</v>
      </c>
      <c r="I207" s="98">
        <f t="shared" ref="I207" si="47">+G207*H207/1000</f>
        <v>22</v>
      </c>
      <c r="J207" s="30">
        <f t="shared" ref="J207" si="48">G207-D207</f>
        <v>55</v>
      </c>
      <c r="K207" s="82"/>
      <c r="L207" s="57">
        <f t="shared" ref="L207" si="49">I207-F207</f>
        <v>22</v>
      </c>
      <c r="N207" s="32">
        <f t="shared" ref="N207" si="50">+F207/1000</f>
        <v>0</v>
      </c>
    </row>
    <row r="208" spans="1:14" s="32" customFormat="1" x14ac:dyDescent="0.25">
      <c r="A208" s="28">
        <v>95</v>
      </c>
      <c r="B208" s="42" t="s">
        <v>111</v>
      </c>
      <c r="C208" s="47" t="s">
        <v>12</v>
      </c>
      <c r="D208" s="117"/>
      <c r="E208" s="120"/>
      <c r="F208" s="98">
        <f t="shared" ref="F208" si="51">+D208*E208/1000</f>
        <v>0</v>
      </c>
      <c r="G208" s="117">
        <v>22</v>
      </c>
      <c r="H208" s="120">
        <v>1900</v>
      </c>
      <c r="I208" s="98">
        <f t="shared" ref="I208" si="52">+G208*H208/1000</f>
        <v>41.8</v>
      </c>
      <c r="J208" s="30">
        <f t="shared" ref="J208" si="53">G208-D208</f>
        <v>22</v>
      </c>
      <c r="K208" s="82"/>
      <c r="L208" s="57">
        <f t="shared" ref="L208" si="54">I208-F208</f>
        <v>41.8</v>
      </c>
      <c r="N208" s="32">
        <f t="shared" ref="N208" si="55">+F208/1000</f>
        <v>0</v>
      </c>
    </row>
    <row r="209" spans="1:14" s="32" customFormat="1" x14ac:dyDescent="0.25">
      <c r="A209" s="28">
        <v>96</v>
      </c>
      <c r="B209" s="42" t="s">
        <v>125</v>
      </c>
      <c r="C209" s="47" t="s">
        <v>12</v>
      </c>
      <c r="D209" s="117"/>
      <c r="E209" s="120"/>
      <c r="F209" s="98">
        <f t="shared" si="32"/>
        <v>0</v>
      </c>
      <c r="G209" s="117">
        <v>28</v>
      </c>
      <c r="H209" s="120">
        <v>2500</v>
      </c>
      <c r="I209" s="98">
        <f t="shared" si="33"/>
        <v>70</v>
      </c>
      <c r="J209" s="30">
        <f t="shared" si="35"/>
        <v>28</v>
      </c>
      <c r="K209" s="82"/>
      <c r="L209" s="57">
        <f t="shared" si="36"/>
        <v>70</v>
      </c>
      <c r="N209" s="32">
        <f t="shared" si="34"/>
        <v>0</v>
      </c>
    </row>
    <row r="210" spans="1:14" s="32" customFormat="1" ht="27" x14ac:dyDescent="0.25">
      <c r="A210" s="28">
        <v>97</v>
      </c>
      <c r="B210" s="42" t="s">
        <v>354</v>
      </c>
      <c r="C210" s="47" t="s">
        <v>12</v>
      </c>
      <c r="D210" s="117"/>
      <c r="E210" s="120"/>
      <c r="F210" s="98">
        <f>+D210*E210/1000</f>
        <v>0</v>
      </c>
      <c r="G210" s="117">
        <v>50</v>
      </c>
      <c r="H210" s="120">
        <v>6500</v>
      </c>
      <c r="I210" s="98">
        <f>+G210*H210/1000</f>
        <v>325</v>
      </c>
      <c r="J210" s="30">
        <f>G210-D210</f>
        <v>50</v>
      </c>
      <c r="K210" s="82"/>
      <c r="L210" s="57">
        <f>I210-F210</f>
        <v>325</v>
      </c>
      <c r="N210" s="32">
        <f>+F210/1000</f>
        <v>0</v>
      </c>
    </row>
    <row r="211" spans="1:14" s="32" customFormat="1" x14ac:dyDescent="0.25">
      <c r="A211" s="28">
        <v>98</v>
      </c>
      <c r="B211" s="42" t="s">
        <v>350</v>
      </c>
      <c r="C211" s="47" t="s">
        <v>12</v>
      </c>
      <c r="D211" s="117"/>
      <c r="E211" s="120"/>
      <c r="F211" s="98">
        <f t="shared" si="32"/>
        <v>0</v>
      </c>
      <c r="G211" s="117">
        <v>3</v>
      </c>
      <c r="H211" s="120">
        <v>1493</v>
      </c>
      <c r="I211" s="98">
        <f t="shared" si="33"/>
        <v>4.4790000000000001</v>
      </c>
      <c r="J211" s="30">
        <f t="shared" si="35"/>
        <v>3</v>
      </c>
      <c r="K211" s="82"/>
      <c r="L211" s="57">
        <f t="shared" si="36"/>
        <v>4.4790000000000001</v>
      </c>
      <c r="N211" s="32">
        <f t="shared" si="34"/>
        <v>0</v>
      </c>
    </row>
    <row r="212" spans="1:14" s="32" customFormat="1" x14ac:dyDescent="0.25">
      <c r="A212" s="28">
        <v>99</v>
      </c>
      <c r="B212" s="42" t="s">
        <v>351</v>
      </c>
      <c r="C212" s="47" t="s">
        <v>12</v>
      </c>
      <c r="D212" s="117"/>
      <c r="E212" s="120"/>
      <c r="F212" s="98">
        <f t="shared" ref="F212" si="56">+D212*E212/1000</f>
        <v>0</v>
      </c>
      <c r="G212" s="117">
        <v>3</v>
      </c>
      <c r="H212" s="120">
        <v>21318</v>
      </c>
      <c r="I212" s="98">
        <f t="shared" ref="I212" si="57">+G212*H212/1000</f>
        <v>63.954000000000001</v>
      </c>
      <c r="J212" s="30">
        <f t="shared" ref="J212" si="58">G212-D212</f>
        <v>3</v>
      </c>
      <c r="K212" s="82"/>
      <c r="L212" s="57">
        <f t="shared" ref="L212" si="59">I212-F212</f>
        <v>63.954000000000001</v>
      </c>
      <c r="N212" s="32">
        <f t="shared" ref="N212" si="60">+F212/1000</f>
        <v>0</v>
      </c>
    </row>
    <row r="213" spans="1:14" s="32" customFormat="1" x14ac:dyDescent="0.25">
      <c r="A213" s="28">
        <v>100</v>
      </c>
      <c r="B213" s="42" t="s">
        <v>213</v>
      </c>
      <c r="C213" s="47" t="s">
        <v>12</v>
      </c>
      <c r="D213" s="117"/>
      <c r="E213" s="120"/>
      <c r="F213" s="98">
        <f t="shared" si="32"/>
        <v>0</v>
      </c>
      <c r="G213" s="117">
        <v>55</v>
      </c>
      <c r="H213" s="120">
        <v>1000</v>
      </c>
      <c r="I213" s="98">
        <f t="shared" si="33"/>
        <v>55</v>
      </c>
      <c r="J213" s="30">
        <f t="shared" si="35"/>
        <v>55</v>
      </c>
      <c r="K213" s="82"/>
      <c r="L213" s="57">
        <f t="shared" si="36"/>
        <v>55</v>
      </c>
      <c r="N213" s="32">
        <f t="shared" si="34"/>
        <v>0</v>
      </c>
    </row>
    <row r="214" spans="1:14" s="32" customFormat="1" x14ac:dyDescent="0.25">
      <c r="A214" s="28">
        <v>101</v>
      </c>
      <c r="B214" s="42" t="s">
        <v>286</v>
      </c>
      <c r="C214" s="47" t="s">
        <v>12</v>
      </c>
      <c r="D214" s="117">
        <v>1000</v>
      </c>
      <c r="E214" s="120">
        <v>5910</v>
      </c>
      <c r="F214" s="98">
        <f t="shared" si="32"/>
        <v>5910</v>
      </c>
      <c r="G214" s="117"/>
      <c r="H214" s="120"/>
      <c r="I214" s="98">
        <f t="shared" si="33"/>
        <v>0</v>
      </c>
      <c r="J214" s="30">
        <f t="shared" ref="J214:J215" si="61">G214-D214</f>
        <v>-1000</v>
      </c>
      <c r="K214" s="82"/>
      <c r="L214" s="57">
        <f t="shared" ref="L214:L215" si="62">I214-F214</f>
        <v>-5910</v>
      </c>
      <c r="N214" s="32">
        <f t="shared" si="34"/>
        <v>5.91</v>
      </c>
    </row>
    <row r="215" spans="1:14" s="32" customFormat="1" ht="27" x14ac:dyDescent="0.25">
      <c r="A215" s="28">
        <v>102</v>
      </c>
      <c r="B215" s="42" t="s">
        <v>288</v>
      </c>
      <c r="C215" s="47"/>
      <c r="D215" s="117">
        <v>570</v>
      </c>
      <c r="E215" s="120">
        <v>3000</v>
      </c>
      <c r="F215" s="98">
        <f t="shared" si="32"/>
        <v>1710</v>
      </c>
      <c r="G215" s="117"/>
      <c r="H215" s="120"/>
      <c r="I215" s="98">
        <f t="shared" si="33"/>
        <v>0</v>
      </c>
      <c r="J215" s="30">
        <f t="shared" si="61"/>
        <v>-570</v>
      </c>
      <c r="K215" s="82"/>
      <c r="L215" s="57">
        <f t="shared" si="62"/>
        <v>-1710</v>
      </c>
      <c r="N215" s="32">
        <f t="shared" si="34"/>
        <v>1.71</v>
      </c>
    </row>
    <row r="216" spans="1:14" s="32" customFormat="1" x14ac:dyDescent="0.25">
      <c r="A216" s="28">
        <v>103</v>
      </c>
      <c r="B216" s="42" t="s">
        <v>289</v>
      </c>
      <c r="C216" s="47" t="s">
        <v>12</v>
      </c>
      <c r="D216" s="117">
        <v>2</v>
      </c>
      <c r="E216" s="120">
        <v>25951</v>
      </c>
      <c r="F216" s="98">
        <f t="shared" si="32"/>
        <v>51.902000000000001</v>
      </c>
      <c r="G216" s="117"/>
      <c r="H216" s="120"/>
      <c r="I216" s="98">
        <f t="shared" si="33"/>
        <v>0</v>
      </c>
      <c r="J216" s="30">
        <f t="shared" ref="J216" si="63">G216-D216</f>
        <v>-2</v>
      </c>
      <c r="K216" s="82"/>
      <c r="L216" s="57">
        <f t="shared" ref="L216" si="64">I216-F216</f>
        <v>-51.902000000000001</v>
      </c>
      <c r="N216" s="32">
        <f t="shared" si="34"/>
        <v>5.1902000000000004E-2</v>
      </c>
    </row>
    <row r="217" spans="1:14" s="32" customFormat="1" ht="27" x14ac:dyDescent="0.25">
      <c r="A217" s="28">
        <v>104</v>
      </c>
      <c r="B217" s="42" t="s">
        <v>291</v>
      </c>
      <c r="C217" s="47" t="s">
        <v>12</v>
      </c>
      <c r="D217" s="117">
        <v>192</v>
      </c>
      <c r="E217" s="120">
        <v>4980</v>
      </c>
      <c r="F217" s="98">
        <f t="shared" si="32"/>
        <v>956.16</v>
      </c>
      <c r="G217" s="117"/>
      <c r="H217" s="120"/>
      <c r="I217" s="98">
        <f t="shared" si="33"/>
        <v>0</v>
      </c>
      <c r="J217" s="30">
        <f t="shared" ref="J217" si="65">G217-D217</f>
        <v>-192</v>
      </c>
      <c r="K217" s="82"/>
      <c r="L217" s="57">
        <f t="shared" ref="L217" si="66">I217-F217</f>
        <v>-956.16</v>
      </c>
      <c r="N217" s="32">
        <f t="shared" ref="N217" si="67">+F217/1000</f>
        <v>0.95616000000000001</v>
      </c>
    </row>
    <row r="218" spans="1:14" s="32" customFormat="1" ht="27" x14ac:dyDescent="0.25">
      <c r="A218" s="28">
        <v>105</v>
      </c>
      <c r="B218" s="42" t="s">
        <v>290</v>
      </c>
      <c r="C218" s="47" t="s">
        <v>12</v>
      </c>
      <c r="D218" s="117">
        <v>300</v>
      </c>
      <c r="E218" s="120">
        <v>2912</v>
      </c>
      <c r="F218" s="98">
        <f>+D218*E218/1000</f>
        <v>873.6</v>
      </c>
      <c r="G218" s="117"/>
      <c r="H218" s="120"/>
      <c r="I218" s="98">
        <f>+G218*H218/1000</f>
        <v>0</v>
      </c>
      <c r="J218" s="30">
        <f>G218-D218</f>
        <v>-300</v>
      </c>
      <c r="K218" s="82"/>
      <c r="L218" s="57">
        <f>I218-F218</f>
        <v>-873.6</v>
      </c>
      <c r="N218" s="32">
        <f>+F218/1000</f>
        <v>0.87360000000000004</v>
      </c>
    </row>
    <row r="219" spans="1:14" s="32" customFormat="1" ht="14.25" x14ac:dyDescent="0.25">
      <c r="A219" s="23"/>
      <c r="B219" s="39" t="s">
        <v>128</v>
      </c>
      <c r="C219" s="96"/>
      <c r="D219" s="116"/>
      <c r="E219" s="116"/>
      <c r="F219" s="97">
        <f>SUM(F220:F236)</f>
        <v>94410.789000000004</v>
      </c>
      <c r="G219" s="122"/>
      <c r="H219" s="116"/>
      <c r="I219" s="97">
        <f>SUM(I220:I236)</f>
        <v>112115.20600000001</v>
      </c>
      <c r="J219" s="26">
        <f t="shared" ref="J219" si="68">G219-D219</f>
        <v>0</v>
      </c>
      <c r="K219" s="25"/>
      <c r="L219" s="56">
        <f t="shared" ref="L219" si="69">I219-F219</f>
        <v>17704.417000000001</v>
      </c>
      <c r="N219" s="32">
        <f t="shared" si="34"/>
        <v>94.410789000000008</v>
      </c>
    </row>
    <row r="220" spans="1:14" s="32" customFormat="1" x14ac:dyDescent="0.25">
      <c r="A220" s="28">
        <v>1</v>
      </c>
      <c r="B220" s="42" t="s">
        <v>129</v>
      </c>
      <c r="C220" s="47" t="s">
        <v>12</v>
      </c>
      <c r="D220" s="117">
        <v>145</v>
      </c>
      <c r="E220" s="120">
        <v>7061</v>
      </c>
      <c r="F220" s="98">
        <f t="shared" si="32"/>
        <v>1023.845</v>
      </c>
      <c r="G220" s="117">
        <v>134</v>
      </c>
      <c r="H220" s="120">
        <v>7061</v>
      </c>
      <c r="I220" s="98">
        <f t="shared" ref="I220:I236" si="70">+G220*H220/1000</f>
        <v>946.17399999999998</v>
      </c>
      <c r="J220" s="30">
        <f t="shared" ref="J220:J236" si="71">G220-D220</f>
        <v>-11</v>
      </c>
      <c r="K220" s="82"/>
      <c r="L220" s="57">
        <f t="shared" ref="L220:L236" si="72">I220-F220</f>
        <v>-77.671000000000049</v>
      </c>
      <c r="N220" s="32">
        <f t="shared" si="34"/>
        <v>1.0238450000000001</v>
      </c>
    </row>
    <row r="221" spans="1:14" s="32" customFormat="1" ht="27" x14ac:dyDescent="0.25">
      <c r="A221" s="28">
        <v>2</v>
      </c>
      <c r="B221" s="42" t="s">
        <v>130</v>
      </c>
      <c r="C221" s="47" t="s">
        <v>12</v>
      </c>
      <c r="D221" s="117">
        <v>60</v>
      </c>
      <c r="E221" s="120">
        <v>71864.100000000006</v>
      </c>
      <c r="F221" s="98">
        <f t="shared" si="32"/>
        <v>4311.8459999999995</v>
      </c>
      <c r="G221" s="117">
        <v>143</v>
      </c>
      <c r="H221" s="120">
        <v>71864</v>
      </c>
      <c r="I221" s="98">
        <f t="shared" si="70"/>
        <v>10276.552</v>
      </c>
      <c r="J221" s="30">
        <f t="shared" si="71"/>
        <v>83</v>
      </c>
      <c r="K221" s="82"/>
      <c r="L221" s="57">
        <f t="shared" si="72"/>
        <v>5964.7060000000001</v>
      </c>
      <c r="N221" s="32">
        <f t="shared" si="34"/>
        <v>4.3118459999999992</v>
      </c>
    </row>
    <row r="222" spans="1:14" s="32" customFormat="1" x14ac:dyDescent="0.25">
      <c r="A222" s="28">
        <v>3</v>
      </c>
      <c r="B222" s="42" t="s">
        <v>292</v>
      </c>
      <c r="C222" s="47" t="s">
        <v>12</v>
      </c>
      <c r="D222" s="117">
        <v>662</v>
      </c>
      <c r="E222" s="120">
        <v>4160</v>
      </c>
      <c r="F222" s="98">
        <f t="shared" si="32"/>
        <v>2753.92</v>
      </c>
      <c r="G222" s="117">
        <v>652</v>
      </c>
      <c r="H222" s="120">
        <v>4160</v>
      </c>
      <c r="I222" s="98">
        <f t="shared" si="70"/>
        <v>2712.32</v>
      </c>
      <c r="J222" s="30">
        <f t="shared" ref="J222" si="73">G222-D222</f>
        <v>-10</v>
      </c>
      <c r="K222" s="82"/>
      <c r="L222" s="57">
        <f t="shared" ref="L222" si="74">I222-F222</f>
        <v>-41.599999999999909</v>
      </c>
      <c r="N222" s="32">
        <f t="shared" si="34"/>
        <v>2.7539199999999999</v>
      </c>
    </row>
    <row r="223" spans="1:14" s="32" customFormat="1" x14ac:dyDescent="0.25">
      <c r="A223" s="28">
        <v>4</v>
      </c>
      <c r="B223" s="67" t="s">
        <v>293</v>
      </c>
      <c r="C223" s="47" t="s">
        <v>12</v>
      </c>
      <c r="D223" s="117"/>
      <c r="E223" s="120"/>
      <c r="F223" s="98">
        <f t="shared" si="32"/>
        <v>0</v>
      </c>
      <c r="G223" s="117">
        <v>100</v>
      </c>
      <c r="H223" s="120">
        <v>4160</v>
      </c>
      <c r="I223" s="98">
        <f t="shared" si="70"/>
        <v>416</v>
      </c>
      <c r="J223" s="30">
        <f t="shared" si="71"/>
        <v>100</v>
      </c>
      <c r="K223" s="82"/>
      <c r="L223" s="57">
        <f t="shared" si="72"/>
        <v>416</v>
      </c>
      <c r="N223" s="32">
        <f t="shared" si="34"/>
        <v>0</v>
      </c>
    </row>
    <row r="224" spans="1:14" s="32" customFormat="1" x14ac:dyDescent="0.25">
      <c r="A224" s="28">
        <v>5</v>
      </c>
      <c r="B224" s="67" t="s">
        <v>219</v>
      </c>
      <c r="C224" s="47" t="s">
        <v>12</v>
      </c>
      <c r="D224" s="117">
        <v>100</v>
      </c>
      <c r="E224" s="120">
        <v>7280</v>
      </c>
      <c r="F224" s="98">
        <f t="shared" ref="F224:F236" si="75">+D224*E224/1000</f>
        <v>728</v>
      </c>
      <c r="G224" s="117">
        <v>100</v>
      </c>
      <c r="H224" s="120">
        <v>7280</v>
      </c>
      <c r="I224" s="98">
        <f t="shared" si="70"/>
        <v>728</v>
      </c>
      <c r="J224" s="30">
        <f t="shared" si="71"/>
        <v>0</v>
      </c>
      <c r="K224" s="82"/>
      <c r="L224" s="57">
        <f t="shared" si="72"/>
        <v>0</v>
      </c>
      <c r="N224" s="32">
        <f t="shared" si="34"/>
        <v>0.72799999999999998</v>
      </c>
    </row>
    <row r="225" spans="1:14" s="32" customFormat="1" x14ac:dyDescent="0.25">
      <c r="A225" s="28">
        <v>6</v>
      </c>
      <c r="B225" s="67" t="s">
        <v>294</v>
      </c>
      <c r="C225" s="47" t="s">
        <v>12</v>
      </c>
      <c r="D225" s="117">
        <v>1324</v>
      </c>
      <c r="E225" s="120">
        <v>22880</v>
      </c>
      <c r="F225" s="98">
        <f t="shared" si="75"/>
        <v>30293.119999999999</v>
      </c>
      <c r="G225" s="117">
        <v>1304</v>
      </c>
      <c r="H225" s="120">
        <v>22880</v>
      </c>
      <c r="I225" s="98">
        <f t="shared" si="70"/>
        <v>29835.52</v>
      </c>
      <c r="J225" s="30">
        <f t="shared" si="71"/>
        <v>-20</v>
      </c>
      <c r="K225" s="82"/>
      <c r="L225" s="57">
        <f t="shared" si="72"/>
        <v>-457.59999999999854</v>
      </c>
      <c r="N225" s="32">
        <f t="shared" si="34"/>
        <v>30.293119999999998</v>
      </c>
    </row>
    <row r="226" spans="1:14" s="32" customFormat="1" x14ac:dyDescent="0.25">
      <c r="A226" s="28">
        <v>7</v>
      </c>
      <c r="B226" s="67" t="s">
        <v>295</v>
      </c>
      <c r="C226" s="47" t="s">
        <v>12</v>
      </c>
      <c r="D226" s="117">
        <v>100</v>
      </c>
      <c r="E226" s="120">
        <v>22880</v>
      </c>
      <c r="F226" s="98">
        <f t="shared" si="75"/>
        <v>2288</v>
      </c>
      <c r="G226" s="117">
        <v>100</v>
      </c>
      <c r="H226" s="120">
        <v>22880</v>
      </c>
      <c r="I226" s="98">
        <f t="shared" si="70"/>
        <v>2288</v>
      </c>
      <c r="J226" s="30">
        <f t="shared" si="71"/>
        <v>0</v>
      </c>
      <c r="K226" s="82"/>
      <c r="L226" s="57">
        <f t="shared" si="72"/>
        <v>0</v>
      </c>
      <c r="N226" s="32">
        <f t="shared" si="34"/>
        <v>2.2879999999999998</v>
      </c>
    </row>
    <row r="227" spans="1:14" s="32" customFormat="1" x14ac:dyDescent="0.25">
      <c r="A227" s="28">
        <v>8</v>
      </c>
      <c r="B227" s="67" t="s">
        <v>221</v>
      </c>
      <c r="C227" s="47" t="s">
        <v>12</v>
      </c>
      <c r="D227" s="117"/>
      <c r="E227" s="120"/>
      <c r="F227" s="98">
        <f t="shared" si="75"/>
        <v>0</v>
      </c>
      <c r="G227" s="117">
        <v>752</v>
      </c>
      <c r="H227" s="120">
        <v>6240</v>
      </c>
      <c r="I227" s="98">
        <f t="shared" si="70"/>
        <v>4692.4799999999996</v>
      </c>
      <c r="J227" s="30">
        <f t="shared" si="71"/>
        <v>752</v>
      </c>
      <c r="K227" s="82"/>
      <c r="L227" s="57">
        <f t="shared" si="72"/>
        <v>4692.4799999999996</v>
      </c>
      <c r="N227" s="32">
        <f t="shared" si="34"/>
        <v>0</v>
      </c>
    </row>
    <row r="228" spans="1:14" s="32" customFormat="1" x14ac:dyDescent="0.25">
      <c r="A228" s="28">
        <v>9</v>
      </c>
      <c r="B228" s="67" t="s">
        <v>220</v>
      </c>
      <c r="C228" s="47" t="s">
        <v>12</v>
      </c>
      <c r="D228" s="117"/>
      <c r="E228" s="120"/>
      <c r="F228" s="98">
        <f t="shared" si="75"/>
        <v>0</v>
      </c>
      <c r="G228" s="117">
        <v>752</v>
      </c>
      <c r="H228" s="120">
        <v>6240</v>
      </c>
      <c r="I228" s="98">
        <f t="shared" si="70"/>
        <v>4692.4799999999996</v>
      </c>
      <c r="J228" s="30">
        <f t="shared" si="71"/>
        <v>752</v>
      </c>
      <c r="K228" s="82"/>
      <c r="L228" s="57">
        <f t="shared" si="72"/>
        <v>4692.4799999999996</v>
      </c>
      <c r="N228" s="32">
        <f t="shared" si="34"/>
        <v>0</v>
      </c>
    </row>
    <row r="229" spans="1:14" s="32" customFormat="1" x14ac:dyDescent="0.25">
      <c r="A229" s="28">
        <v>10</v>
      </c>
      <c r="B229" s="67" t="s">
        <v>179</v>
      </c>
      <c r="C229" s="47" t="s">
        <v>12</v>
      </c>
      <c r="D229" s="117">
        <v>1524</v>
      </c>
      <c r="E229" s="120">
        <v>14560</v>
      </c>
      <c r="F229" s="98">
        <f t="shared" si="75"/>
        <v>22189.439999999999</v>
      </c>
      <c r="G229" s="117">
        <v>1504</v>
      </c>
      <c r="H229" s="120">
        <v>14560</v>
      </c>
      <c r="I229" s="98">
        <f t="shared" si="70"/>
        <v>21898.240000000002</v>
      </c>
      <c r="J229" s="30">
        <f t="shared" si="71"/>
        <v>-20</v>
      </c>
      <c r="K229" s="82"/>
      <c r="L229" s="57">
        <f t="shared" si="72"/>
        <v>-291.19999999999709</v>
      </c>
      <c r="N229" s="32">
        <f t="shared" si="34"/>
        <v>22.189439999999998</v>
      </c>
    </row>
    <row r="230" spans="1:14" s="32" customFormat="1" x14ac:dyDescent="0.25">
      <c r="A230" s="28">
        <v>11</v>
      </c>
      <c r="B230" s="42" t="s">
        <v>296</v>
      </c>
      <c r="C230" s="47" t="s">
        <v>12</v>
      </c>
      <c r="D230" s="117">
        <v>762</v>
      </c>
      <c r="E230" s="120">
        <v>15600</v>
      </c>
      <c r="F230" s="98">
        <f t="shared" si="75"/>
        <v>11887.2</v>
      </c>
      <c r="G230" s="117">
        <v>752</v>
      </c>
      <c r="H230" s="120">
        <v>15600</v>
      </c>
      <c r="I230" s="98">
        <f t="shared" si="70"/>
        <v>11731.2</v>
      </c>
      <c r="J230" s="30">
        <f t="shared" si="71"/>
        <v>-10</v>
      </c>
      <c r="K230" s="82"/>
      <c r="L230" s="57">
        <f t="shared" si="72"/>
        <v>-156</v>
      </c>
      <c r="N230" s="32">
        <f t="shared" si="34"/>
        <v>11.8872</v>
      </c>
    </row>
    <row r="231" spans="1:14" s="32" customFormat="1" x14ac:dyDescent="0.25">
      <c r="A231" s="28">
        <v>12</v>
      </c>
      <c r="B231" s="42" t="s">
        <v>297</v>
      </c>
      <c r="C231" s="47" t="s">
        <v>12</v>
      </c>
      <c r="D231" s="117"/>
      <c r="E231" s="120"/>
      <c r="F231" s="98">
        <f t="shared" si="75"/>
        <v>0</v>
      </c>
      <c r="G231" s="117">
        <v>652</v>
      </c>
      <c r="H231" s="120">
        <v>3120</v>
      </c>
      <c r="I231" s="98">
        <f t="shared" si="70"/>
        <v>2034.24</v>
      </c>
      <c r="J231" s="30">
        <f t="shared" si="71"/>
        <v>652</v>
      </c>
      <c r="K231" s="82"/>
      <c r="L231" s="57">
        <f t="shared" si="72"/>
        <v>2034.24</v>
      </c>
      <c r="N231" s="32">
        <f t="shared" ref="N231:N300" si="76">+F231/1000</f>
        <v>0</v>
      </c>
    </row>
    <row r="232" spans="1:14" s="32" customFormat="1" x14ac:dyDescent="0.25">
      <c r="A232" s="28">
        <v>13</v>
      </c>
      <c r="B232" s="42" t="s">
        <v>298</v>
      </c>
      <c r="C232" s="47" t="s">
        <v>12</v>
      </c>
      <c r="D232" s="117"/>
      <c r="E232" s="120"/>
      <c r="F232" s="98">
        <f t="shared" si="75"/>
        <v>0</v>
      </c>
      <c r="G232" s="117">
        <v>752</v>
      </c>
      <c r="H232" s="120">
        <v>1500</v>
      </c>
      <c r="I232" s="98">
        <f t="shared" si="70"/>
        <v>1128</v>
      </c>
      <c r="J232" s="30">
        <f>G232-D232</f>
        <v>752</v>
      </c>
      <c r="K232" s="82"/>
      <c r="L232" s="57">
        <f>I232-F232</f>
        <v>1128</v>
      </c>
      <c r="N232" s="32">
        <f>+F232/1000</f>
        <v>0</v>
      </c>
    </row>
    <row r="233" spans="1:14" s="32" customFormat="1" x14ac:dyDescent="0.25">
      <c r="A233" s="28">
        <v>14</v>
      </c>
      <c r="B233" s="42" t="s">
        <v>299</v>
      </c>
      <c r="C233" s="47" t="s">
        <v>12</v>
      </c>
      <c r="D233" s="117">
        <v>38</v>
      </c>
      <c r="E233" s="120">
        <v>7011</v>
      </c>
      <c r="F233" s="98">
        <f t="shared" si="75"/>
        <v>266.41800000000001</v>
      </c>
      <c r="G233" s="117"/>
      <c r="H233" s="120"/>
      <c r="I233" s="98">
        <f t="shared" si="70"/>
        <v>0</v>
      </c>
      <c r="J233" s="30">
        <f>G233-D233</f>
        <v>-38</v>
      </c>
      <c r="K233" s="82"/>
      <c r="L233" s="57">
        <f>I233-F233</f>
        <v>-266.41800000000001</v>
      </c>
      <c r="N233" s="32">
        <f>+F233/1000</f>
        <v>0.26641799999999999</v>
      </c>
    </row>
    <row r="234" spans="1:14" s="32" customFormat="1" x14ac:dyDescent="0.25">
      <c r="A234" s="28">
        <v>15</v>
      </c>
      <c r="B234" s="42" t="s">
        <v>342</v>
      </c>
      <c r="C234" s="47" t="s">
        <v>12</v>
      </c>
      <c r="D234" s="117">
        <v>662</v>
      </c>
      <c r="E234" s="120">
        <v>24500</v>
      </c>
      <c r="F234" s="98">
        <f t="shared" si="75"/>
        <v>16219</v>
      </c>
      <c r="G234" s="117">
        <v>652</v>
      </c>
      <c r="H234" s="120">
        <v>24500</v>
      </c>
      <c r="I234" s="98">
        <f t="shared" si="70"/>
        <v>15974</v>
      </c>
      <c r="J234" s="30">
        <f t="shared" ref="J234" si="77">G234-D234</f>
        <v>-10</v>
      </c>
      <c r="K234" s="82"/>
      <c r="L234" s="57">
        <f t="shared" ref="L234" si="78">I234-F234</f>
        <v>-245</v>
      </c>
      <c r="N234" s="32">
        <f t="shared" ref="N234" si="79">+F234/1000</f>
        <v>16.219000000000001</v>
      </c>
    </row>
    <row r="235" spans="1:14" s="32" customFormat="1" x14ac:dyDescent="0.25">
      <c r="A235" s="28">
        <v>16</v>
      </c>
      <c r="B235" s="42" t="s">
        <v>343</v>
      </c>
      <c r="C235" s="47" t="s">
        <v>12</v>
      </c>
      <c r="D235" s="117">
        <v>100</v>
      </c>
      <c r="E235" s="120">
        <v>24500</v>
      </c>
      <c r="F235" s="98">
        <f t="shared" si="75"/>
        <v>2450</v>
      </c>
      <c r="G235" s="117">
        <v>100</v>
      </c>
      <c r="H235" s="120">
        <v>24500</v>
      </c>
      <c r="I235" s="98">
        <f t="shared" si="70"/>
        <v>2450</v>
      </c>
      <c r="J235" s="30">
        <f t="shared" si="71"/>
        <v>0</v>
      </c>
      <c r="K235" s="82"/>
      <c r="L235" s="57">
        <f t="shared" si="72"/>
        <v>0</v>
      </c>
      <c r="N235" s="32">
        <f t="shared" si="76"/>
        <v>2.4500000000000002</v>
      </c>
    </row>
    <row r="236" spans="1:14" s="32" customFormat="1" x14ac:dyDescent="0.25">
      <c r="A236" s="28">
        <v>17</v>
      </c>
      <c r="B236" s="42" t="s">
        <v>355</v>
      </c>
      <c r="C236" s="47" t="s">
        <v>12</v>
      </c>
      <c r="D236" s="117"/>
      <c r="E236" s="120"/>
      <c r="F236" s="98">
        <f t="shared" si="75"/>
        <v>0</v>
      </c>
      <c r="G236" s="117">
        <v>100</v>
      </c>
      <c r="H236" s="120">
        <v>3120</v>
      </c>
      <c r="I236" s="98">
        <f t="shared" si="70"/>
        <v>312</v>
      </c>
      <c r="J236" s="30">
        <f t="shared" si="71"/>
        <v>100</v>
      </c>
      <c r="K236" s="82"/>
      <c r="L236" s="57">
        <f t="shared" si="72"/>
        <v>312</v>
      </c>
      <c r="N236" s="32">
        <f t="shared" si="76"/>
        <v>0</v>
      </c>
    </row>
    <row r="237" spans="1:14" s="27" customFormat="1" ht="42.75" x14ac:dyDescent="0.25">
      <c r="A237" s="23">
        <v>15</v>
      </c>
      <c r="B237" s="39" t="s">
        <v>31</v>
      </c>
      <c r="C237" s="96" t="s">
        <v>30</v>
      </c>
      <c r="D237" s="116"/>
      <c r="E237" s="116"/>
      <c r="F237" s="97">
        <f>SUM(F240:F247)</f>
        <v>32159.899999999998</v>
      </c>
      <c r="G237" s="122"/>
      <c r="H237" s="116"/>
      <c r="I237" s="97">
        <f>SUM(I240:I247)</f>
        <v>35343</v>
      </c>
      <c r="J237" s="26">
        <f>G237-D237</f>
        <v>0</v>
      </c>
      <c r="K237" s="25"/>
      <c r="L237" s="56">
        <f>I237-F237</f>
        <v>3183.1000000000022</v>
      </c>
      <c r="N237" s="32">
        <f t="shared" si="76"/>
        <v>32.1599</v>
      </c>
    </row>
    <row r="238" spans="1:14" s="32" customFormat="1" x14ac:dyDescent="0.25">
      <c r="A238" s="35"/>
      <c r="B238" s="29" t="s">
        <v>10</v>
      </c>
      <c r="C238" s="47"/>
      <c r="D238" s="117"/>
      <c r="E238" s="120"/>
      <c r="F238" s="98"/>
      <c r="G238" s="117"/>
      <c r="H238" s="120"/>
      <c r="I238" s="98"/>
      <c r="J238" s="31"/>
      <c r="K238" s="82"/>
      <c r="L238" s="62"/>
      <c r="N238" s="32">
        <f t="shared" si="76"/>
        <v>0</v>
      </c>
    </row>
    <row r="239" spans="1:14" s="32" customFormat="1" x14ac:dyDescent="0.25">
      <c r="A239" s="36"/>
      <c r="B239" s="33" t="s">
        <v>11</v>
      </c>
      <c r="C239" s="47"/>
      <c r="D239" s="117"/>
      <c r="E239" s="120"/>
      <c r="F239" s="98"/>
      <c r="G239" s="117"/>
      <c r="H239" s="120"/>
      <c r="I239" s="98"/>
      <c r="J239" s="31"/>
      <c r="K239" s="82"/>
      <c r="L239" s="62"/>
      <c r="N239" s="32">
        <f t="shared" si="76"/>
        <v>0</v>
      </c>
    </row>
    <row r="240" spans="1:14" s="32" customFormat="1" x14ac:dyDescent="0.25">
      <c r="A240" s="28">
        <v>1</v>
      </c>
      <c r="B240" s="42" t="s">
        <v>131</v>
      </c>
      <c r="C240" s="47" t="s">
        <v>12</v>
      </c>
      <c r="D240" s="117">
        <v>45000</v>
      </c>
      <c r="E240" s="120">
        <v>460</v>
      </c>
      <c r="F240" s="98">
        <f t="shared" ref="F240:F247" si="80">+D240*E240/1000</f>
        <v>20700</v>
      </c>
      <c r="G240" s="117">
        <v>67600</v>
      </c>
      <c r="H240" s="120">
        <v>311</v>
      </c>
      <c r="I240" s="98">
        <f t="shared" ref="I240:I247" si="81">+G240*H240/1000</f>
        <v>21023.599999999999</v>
      </c>
      <c r="J240" s="30">
        <f>G240-D240</f>
        <v>22600</v>
      </c>
      <c r="K240" s="82"/>
      <c r="L240" s="57">
        <f t="shared" ref="L240:L248" si="82">I240-F240</f>
        <v>323.59999999999854</v>
      </c>
      <c r="N240" s="32">
        <f t="shared" si="76"/>
        <v>20.7</v>
      </c>
    </row>
    <row r="241" spans="1:14" s="32" customFormat="1" x14ac:dyDescent="0.25">
      <c r="A241" s="28">
        <v>2</v>
      </c>
      <c r="B241" s="42" t="s">
        <v>177</v>
      </c>
      <c r="C241" s="47" t="s">
        <v>12</v>
      </c>
      <c r="D241" s="117">
        <v>14762.2</v>
      </c>
      <c r="E241" s="120">
        <v>500</v>
      </c>
      <c r="F241" s="98">
        <f t="shared" si="80"/>
        <v>7381.1</v>
      </c>
      <c r="G241" s="117">
        <v>22000</v>
      </c>
      <c r="H241" s="120">
        <v>330</v>
      </c>
      <c r="I241" s="98">
        <f t="shared" si="81"/>
        <v>7260</v>
      </c>
      <c r="J241" s="30">
        <f>G241-D241</f>
        <v>7237.7999999999993</v>
      </c>
      <c r="K241" s="82"/>
      <c r="L241" s="57">
        <f t="shared" si="82"/>
        <v>-121.10000000000036</v>
      </c>
      <c r="N241" s="32">
        <f t="shared" si="76"/>
        <v>7.3811</v>
      </c>
    </row>
    <row r="242" spans="1:14" s="32" customFormat="1" x14ac:dyDescent="0.25">
      <c r="A242" s="28">
        <v>3</v>
      </c>
      <c r="B242" s="42" t="s">
        <v>178</v>
      </c>
      <c r="C242" s="47" t="s">
        <v>12</v>
      </c>
      <c r="D242" s="117">
        <v>3125</v>
      </c>
      <c r="E242" s="120">
        <v>320</v>
      </c>
      <c r="F242" s="98">
        <f t="shared" si="80"/>
        <v>1000</v>
      </c>
      <c r="G242" s="117">
        <v>5000</v>
      </c>
      <c r="H242" s="120">
        <v>332</v>
      </c>
      <c r="I242" s="98">
        <f t="shared" si="81"/>
        <v>1660</v>
      </c>
      <c r="J242" s="30">
        <f t="shared" ref="J242:J244" si="83">G242-D242</f>
        <v>1875</v>
      </c>
      <c r="K242" s="82"/>
      <c r="L242" s="57">
        <f t="shared" ref="L242:L245" si="84">I242-F242</f>
        <v>660</v>
      </c>
      <c r="N242" s="32">
        <f t="shared" si="76"/>
        <v>1</v>
      </c>
    </row>
    <row r="243" spans="1:14" s="32" customFormat="1" ht="27" x14ac:dyDescent="0.25">
      <c r="A243" s="28">
        <v>4</v>
      </c>
      <c r="B243" s="42" t="s">
        <v>180</v>
      </c>
      <c r="C243" s="47" t="s">
        <v>12</v>
      </c>
      <c r="D243" s="117">
        <v>24</v>
      </c>
      <c r="E243" s="120">
        <v>24950</v>
      </c>
      <c r="F243" s="98">
        <f t="shared" si="80"/>
        <v>598.79999999999995</v>
      </c>
      <c r="G243" s="117">
        <v>44</v>
      </c>
      <c r="H243" s="120">
        <v>30000</v>
      </c>
      <c r="I243" s="98">
        <f t="shared" si="81"/>
        <v>1320</v>
      </c>
      <c r="J243" s="30">
        <f t="shared" si="83"/>
        <v>20</v>
      </c>
      <c r="K243" s="82"/>
      <c r="L243" s="57">
        <f t="shared" si="84"/>
        <v>721.2</v>
      </c>
      <c r="N243" s="32">
        <f t="shared" si="76"/>
        <v>0.5988</v>
      </c>
    </row>
    <row r="244" spans="1:14" s="32" customFormat="1" ht="27" x14ac:dyDescent="0.25">
      <c r="A244" s="28">
        <v>5</v>
      </c>
      <c r="B244" s="42" t="s">
        <v>181</v>
      </c>
      <c r="C244" s="47" t="s">
        <v>12</v>
      </c>
      <c r="D244" s="117">
        <v>40</v>
      </c>
      <c r="E244" s="120">
        <v>30000</v>
      </c>
      <c r="F244" s="98">
        <f t="shared" si="80"/>
        <v>1200</v>
      </c>
      <c r="G244" s="117">
        <v>12</v>
      </c>
      <c r="H244" s="120">
        <v>24950</v>
      </c>
      <c r="I244" s="98">
        <f t="shared" si="81"/>
        <v>299.39999999999998</v>
      </c>
      <c r="J244" s="30">
        <f t="shared" si="83"/>
        <v>-28</v>
      </c>
      <c r="K244" s="82"/>
      <c r="L244" s="57">
        <f t="shared" si="84"/>
        <v>-900.6</v>
      </c>
      <c r="N244" s="32">
        <f t="shared" si="76"/>
        <v>1.2</v>
      </c>
    </row>
    <row r="245" spans="1:14" s="32" customFormat="1" x14ac:dyDescent="0.25">
      <c r="A245" s="28">
        <v>6</v>
      </c>
      <c r="B245" s="42" t="s">
        <v>169</v>
      </c>
      <c r="C245" s="47" t="s">
        <v>12</v>
      </c>
      <c r="D245" s="117">
        <v>10</v>
      </c>
      <c r="E245" s="120">
        <v>30000</v>
      </c>
      <c r="F245" s="98">
        <f t="shared" si="80"/>
        <v>300</v>
      </c>
      <c r="G245" s="117">
        <v>30</v>
      </c>
      <c r="H245" s="120">
        <v>30000</v>
      </c>
      <c r="I245" s="98">
        <f t="shared" si="81"/>
        <v>900</v>
      </c>
      <c r="J245" s="30">
        <f>G245-D245</f>
        <v>20</v>
      </c>
      <c r="K245" s="82"/>
      <c r="L245" s="57">
        <f t="shared" si="84"/>
        <v>600</v>
      </c>
      <c r="N245" s="32">
        <f t="shared" si="76"/>
        <v>0.3</v>
      </c>
    </row>
    <row r="246" spans="1:14" s="32" customFormat="1" x14ac:dyDescent="0.25">
      <c r="A246" s="28">
        <v>8</v>
      </c>
      <c r="B246" s="42" t="s">
        <v>132</v>
      </c>
      <c r="C246" s="47" t="s">
        <v>12</v>
      </c>
      <c r="D246" s="117">
        <v>280</v>
      </c>
      <c r="E246" s="120">
        <v>3500</v>
      </c>
      <c r="F246" s="98">
        <f t="shared" si="80"/>
        <v>980</v>
      </c>
      <c r="G246" s="117"/>
      <c r="H246" s="120"/>
      <c r="I246" s="98">
        <f t="shared" si="81"/>
        <v>0</v>
      </c>
      <c r="J246" s="30">
        <f t="shared" ref="J246" si="85">G246-D246</f>
        <v>-280</v>
      </c>
      <c r="K246" s="82"/>
      <c r="L246" s="57">
        <f t="shared" ref="L246" si="86">I246-F246</f>
        <v>-980</v>
      </c>
      <c r="N246" s="32">
        <f t="shared" si="76"/>
        <v>0.98</v>
      </c>
    </row>
    <row r="247" spans="1:14" s="32" customFormat="1" ht="27" x14ac:dyDescent="0.25">
      <c r="A247" s="28">
        <v>10</v>
      </c>
      <c r="B247" s="42" t="s">
        <v>214</v>
      </c>
      <c r="C247" s="47" t="s">
        <v>12</v>
      </c>
      <c r="D247" s="117"/>
      <c r="E247" s="120"/>
      <c r="F247" s="98">
        <f t="shared" si="80"/>
        <v>0</v>
      </c>
      <c r="G247" s="117">
        <v>64</v>
      </c>
      <c r="H247" s="120">
        <v>45000</v>
      </c>
      <c r="I247" s="98">
        <f t="shared" si="81"/>
        <v>2880</v>
      </c>
      <c r="J247" s="30">
        <f t="shared" ref="J247" si="87">G247-D247</f>
        <v>64</v>
      </c>
      <c r="K247" s="82"/>
      <c r="L247" s="57">
        <f t="shared" ref="L247" si="88">I247-F247</f>
        <v>2880</v>
      </c>
      <c r="N247" s="32">
        <f t="shared" si="76"/>
        <v>0</v>
      </c>
    </row>
    <row r="248" spans="1:14" s="27" customFormat="1" ht="42.75" x14ac:dyDescent="0.25">
      <c r="A248" s="23">
        <v>16</v>
      </c>
      <c r="B248" s="39" t="s">
        <v>33</v>
      </c>
      <c r="C248" s="96" t="s">
        <v>32</v>
      </c>
      <c r="D248" s="116"/>
      <c r="E248" s="116"/>
      <c r="F248" s="97">
        <f>SUM(F251:F297)</f>
        <v>18091.8</v>
      </c>
      <c r="G248" s="122"/>
      <c r="H248" s="116"/>
      <c r="I248" s="97">
        <f>SUM(I251:I297)</f>
        <v>68142.584000000003</v>
      </c>
      <c r="J248" s="26">
        <f>G248-D248</f>
        <v>0</v>
      </c>
      <c r="K248" s="25"/>
      <c r="L248" s="56">
        <f t="shared" si="82"/>
        <v>50050.784</v>
      </c>
      <c r="N248" s="32">
        <f t="shared" si="76"/>
        <v>18.091799999999999</v>
      </c>
    </row>
    <row r="249" spans="1:14" s="32" customFormat="1" x14ac:dyDescent="0.25">
      <c r="A249" s="35"/>
      <c r="B249" s="29" t="s">
        <v>10</v>
      </c>
      <c r="C249" s="47"/>
      <c r="D249" s="117"/>
      <c r="E249" s="120"/>
      <c r="F249" s="98"/>
      <c r="G249" s="117"/>
      <c r="H249" s="120"/>
      <c r="I249" s="98"/>
      <c r="J249" s="31"/>
      <c r="K249" s="82"/>
      <c r="L249" s="62"/>
      <c r="N249" s="32">
        <f t="shared" si="76"/>
        <v>0</v>
      </c>
    </row>
    <row r="250" spans="1:14" s="32" customFormat="1" x14ac:dyDescent="0.25">
      <c r="A250" s="36"/>
      <c r="B250" s="33" t="s">
        <v>11</v>
      </c>
      <c r="C250" s="47"/>
      <c r="D250" s="117"/>
      <c r="E250" s="120"/>
      <c r="F250" s="98"/>
      <c r="G250" s="117"/>
      <c r="H250" s="120"/>
      <c r="I250" s="98"/>
      <c r="J250" s="31"/>
      <c r="K250" s="82"/>
      <c r="L250" s="62"/>
      <c r="N250" s="32">
        <f t="shared" si="76"/>
        <v>0</v>
      </c>
    </row>
    <row r="251" spans="1:14" s="32" customFormat="1" x14ac:dyDescent="0.25">
      <c r="A251" s="28">
        <v>1</v>
      </c>
      <c r="B251" s="42" t="s">
        <v>215</v>
      </c>
      <c r="C251" s="47" t="s">
        <v>12</v>
      </c>
      <c r="D251" s="117">
        <v>800</v>
      </c>
      <c r="E251" s="120">
        <v>90</v>
      </c>
      <c r="F251" s="98">
        <f t="shared" ref="F251:F294" si="89">+D251*E251/1000</f>
        <v>72</v>
      </c>
      <c r="G251" s="117">
        <v>770</v>
      </c>
      <c r="H251" s="120">
        <v>90</v>
      </c>
      <c r="I251" s="98">
        <f t="shared" ref="I251:I294" si="90">+G251*H251/1000</f>
        <v>69.3</v>
      </c>
      <c r="J251" s="30">
        <f>G251-D251</f>
        <v>-30</v>
      </c>
      <c r="K251" s="82"/>
      <c r="L251" s="57">
        <f t="shared" ref="L251:L252" si="91">I251-F251</f>
        <v>-2.7000000000000028</v>
      </c>
      <c r="N251" s="32">
        <f t="shared" si="76"/>
        <v>7.1999999999999995E-2</v>
      </c>
    </row>
    <row r="252" spans="1:14" s="32" customFormat="1" x14ac:dyDescent="0.25">
      <c r="A252" s="28">
        <v>2</v>
      </c>
      <c r="B252" s="42" t="s">
        <v>133</v>
      </c>
      <c r="C252" s="47" t="s">
        <v>12</v>
      </c>
      <c r="D252" s="117">
        <v>2000</v>
      </c>
      <c r="E252" s="120">
        <v>145</v>
      </c>
      <c r="F252" s="98">
        <f t="shared" si="89"/>
        <v>290</v>
      </c>
      <c r="G252" s="117">
        <v>2128</v>
      </c>
      <c r="H252" s="120">
        <v>145</v>
      </c>
      <c r="I252" s="98">
        <f t="shared" si="90"/>
        <v>308.56</v>
      </c>
      <c r="J252" s="30">
        <f>G252-D252</f>
        <v>128</v>
      </c>
      <c r="K252" s="82"/>
      <c r="L252" s="57">
        <f t="shared" si="91"/>
        <v>18.560000000000002</v>
      </c>
      <c r="N252" s="32">
        <f t="shared" si="76"/>
        <v>0.28999999999999998</v>
      </c>
    </row>
    <row r="253" spans="1:14" s="32" customFormat="1" x14ac:dyDescent="0.25">
      <c r="A253" s="28">
        <v>3</v>
      </c>
      <c r="B253" s="42" t="s">
        <v>134</v>
      </c>
      <c r="C253" s="47" t="s">
        <v>12</v>
      </c>
      <c r="D253" s="117">
        <v>2200</v>
      </c>
      <c r="E253" s="120">
        <v>70</v>
      </c>
      <c r="F253" s="98">
        <f t="shared" si="89"/>
        <v>154</v>
      </c>
      <c r="G253" s="117">
        <v>3134</v>
      </c>
      <c r="H253" s="120">
        <v>70</v>
      </c>
      <c r="I253" s="98">
        <f t="shared" si="90"/>
        <v>219.38</v>
      </c>
      <c r="J253" s="30">
        <f t="shared" ref="J253:J277" si="92">G253-D253</f>
        <v>934</v>
      </c>
      <c r="K253" s="82"/>
      <c r="L253" s="57">
        <f t="shared" ref="L253:L277" si="93">I253-F253</f>
        <v>65.38</v>
      </c>
      <c r="N253" s="32">
        <f t="shared" si="76"/>
        <v>0.154</v>
      </c>
    </row>
    <row r="254" spans="1:14" s="32" customFormat="1" x14ac:dyDescent="0.25">
      <c r="A254" s="28">
        <v>4</v>
      </c>
      <c r="B254" s="42" t="s">
        <v>135</v>
      </c>
      <c r="C254" s="47" t="s">
        <v>12</v>
      </c>
      <c r="D254" s="117">
        <v>1400</v>
      </c>
      <c r="E254" s="120">
        <v>148</v>
      </c>
      <c r="F254" s="98">
        <f t="shared" si="89"/>
        <v>207.2</v>
      </c>
      <c r="G254" s="117">
        <v>1883</v>
      </c>
      <c r="H254" s="120">
        <v>148</v>
      </c>
      <c r="I254" s="98">
        <f t="shared" si="90"/>
        <v>278.68400000000003</v>
      </c>
      <c r="J254" s="30">
        <f t="shared" si="92"/>
        <v>483</v>
      </c>
      <c r="K254" s="82"/>
      <c r="L254" s="57">
        <f t="shared" si="93"/>
        <v>71.484000000000037</v>
      </c>
      <c r="N254" s="32">
        <f t="shared" si="76"/>
        <v>0.2072</v>
      </c>
    </row>
    <row r="255" spans="1:14" s="32" customFormat="1" x14ac:dyDescent="0.25">
      <c r="A255" s="28">
        <v>5</v>
      </c>
      <c r="B255" s="42" t="s">
        <v>136</v>
      </c>
      <c r="C255" s="47" t="s">
        <v>12</v>
      </c>
      <c r="D255" s="117">
        <v>700</v>
      </c>
      <c r="E255" s="120">
        <v>405</v>
      </c>
      <c r="F255" s="98">
        <f t="shared" si="89"/>
        <v>283.5</v>
      </c>
      <c r="G255" s="117">
        <v>663</v>
      </c>
      <c r="H255" s="120">
        <v>405</v>
      </c>
      <c r="I255" s="98">
        <f t="shared" si="90"/>
        <v>268.51499999999999</v>
      </c>
      <c r="J255" s="30">
        <f t="shared" si="92"/>
        <v>-37</v>
      </c>
      <c r="K255" s="82"/>
      <c r="L255" s="57">
        <f t="shared" si="93"/>
        <v>-14.985000000000014</v>
      </c>
      <c r="N255" s="32">
        <f t="shared" si="76"/>
        <v>0.28349999999999997</v>
      </c>
    </row>
    <row r="256" spans="1:14" s="32" customFormat="1" x14ac:dyDescent="0.25">
      <c r="A256" s="28">
        <v>6</v>
      </c>
      <c r="B256" s="42" t="s">
        <v>137</v>
      </c>
      <c r="C256" s="47" t="s">
        <v>12</v>
      </c>
      <c r="D256" s="117">
        <v>1200</v>
      </c>
      <c r="E256" s="120">
        <v>310</v>
      </c>
      <c r="F256" s="98">
        <f t="shared" si="89"/>
        <v>372</v>
      </c>
      <c r="G256" s="117">
        <v>1537</v>
      </c>
      <c r="H256" s="120">
        <v>310</v>
      </c>
      <c r="I256" s="98">
        <f t="shared" si="90"/>
        <v>476.47</v>
      </c>
      <c r="J256" s="30">
        <f t="shared" si="92"/>
        <v>337</v>
      </c>
      <c r="K256" s="82"/>
      <c r="L256" s="57">
        <f t="shared" si="93"/>
        <v>104.47000000000003</v>
      </c>
      <c r="N256" s="32">
        <f t="shared" si="76"/>
        <v>0.372</v>
      </c>
    </row>
    <row r="257" spans="1:14" s="32" customFormat="1" x14ac:dyDescent="0.25">
      <c r="A257" s="28">
        <v>7</v>
      </c>
      <c r="B257" s="42" t="s">
        <v>138</v>
      </c>
      <c r="C257" s="47" t="s">
        <v>12</v>
      </c>
      <c r="D257" s="117">
        <v>1000</v>
      </c>
      <c r="E257" s="120">
        <v>90</v>
      </c>
      <c r="F257" s="98">
        <f t="shared" si="89"/>
        <v>90</v>
      </c>
      <c r="G257" s="117">
        <v>809</v>
      </c>
      <c r="H257" s="120">
        <v>90</v>
      </c>
      <c r="I257" s="98">
        <f t="shared" si="90"/>
        <v>72.81</v>
      </c>
      <c r="J257" s="30">
        <f t="shared" si="92"/>
        <v>-191</v>
      </c>
      <c r="K257" s="82"/>
      <c r="L257" s="57">
        <f t="shared" si="93"/>
        <v>-17.189999999999998</v>
      </c>
      <c r="N257" s="32">
        <f t="shared" si="76"/>
        <v>0.09</v>
      </c>
    </row>
    <row r="258" spans="1:14" s="32" customFormat="1" x14ac:dyDescent="0.25">
      <c r="A258" s="28">
        <v>8</v>
      </c>
      <c r="B258" s="42" t="s">
        <v>139</v>
      </c>
      <c r="C258" s="47" t="s">
        <v>12</v>
      </c>
      <c r="D258" s="117">
        <v>550</v>
      </c>
      <c r="E258" s="120">
        <v>445</v>
      </c>
      <c r="F258" s="98">
        <f t="shared" si="89"/>
        <v>244.75</v>
      </c>
      <c r="G258" s="117">
        <v>563</v>
      </c>
      <c r="H258" s="120">
        <v>445</v>
      </c>
      <c r="I258" s="98">
        <f t="shared" si="90"/>
        <v>250.535</v>
      </c>
      <c r="J258" s="30">
        <f t="shared" si="92"/>
        <v>13</v>
      </c>
      <c r="K258" s="82"/>
      <c r="L258" s="57">
        <f t="shared" si="93"/>
        <v>5.7849999999999966</v>
      </c>
      <c r="N258" s="32">
        <f t="shared" si="76"/>
        <v>0.24475</v>
      </c>
    </row>
    <row r="259" spans="1:14" s="32" customFormat="1" ht="40.5" x14ac:dyDescent="0.25">
      <c r="A259" s="28">
        <v>9</v>
      </c>
      <c r="B259" s="42" t="s">
        <v>140</v>
      </c>
      <c r="C259" s="47" t="s">
        <v>12</v>
      </c>
      <c r="D259" s="117"/>
      <c r="E259" s="120"/>
      <c r="F259" s="98">
        <f t="shared" si="89"/>
        <v>0</v>
      </c>
      <c r="G259" s="117">
        <v>4</v>
      </c>
      <c r="H259" s="120">
        <v>1900</v>
      </c>
      <c r="I259" s="98">
        <f t="shared" si="90"/>
        <v>7.6</v>
      </c>
      <c r="J259" s="30">
        <f t="shared" si="92"/>
        <v>4</v>
      </c>
      <c r="K259" s="82"/>
      <c r="L259" s="57">
        <f t="shared" si="93"/>
        <v>7.6</v>
      </c>
      <c r="N259" s="32">
        <f t="shared" si="76"/>
        <v>0</v>
      </c>
    </row>
    <row r="260" spans="1:14" s="32" customFormat="1" x14ac:dyDescent="0.25">
      <c r="A260" s="28">
        <v>10</v>
      </c>
      <c r="B260" s="42" t="s">
        <v>141</v>
      </c>
      <c r="C260" s="47" t="s">
        <v>12</v>
      </c>
      <c r="D260" s="117">
        <v>300</v>
      </c>
      <c r="E260" s="120">
        <v>1200</v>
      </c>
      <c r="F260" s="98">
        <f t="shared" si="89"/>
        <v>360</v>
      </c>
      <c r="G260" s="117">
        <v>551</v>
      </c>
      <c r="H260" s="120">
        <v>1200</v>
      </c>
      <c r="I260" s="98">
        <f t="shared" si="90"/>
        <v>661.2</v>
      </c>
      <c r="J260" s="30">
        <f t="shared" si="92"/>
        <v>251</v>
      </c>
      <c r="K260" s="82"/>
      <c r="L260" s="57">
        <f t="shared" si="93"/>
        <v>301.20000000000005</v>
      </c>
      <c r="N260" s="32">
        <f t="shared" si="76"/>
        <v>0.36</v>
      </c>
    </row>
    <row r="261" spans="1:14" s="32" customFormat="1" x14ac:dyDescent="0.25">
      <c r="A261" s="28">
        <v>11</v>
      </c>
      <c r="B261" s="42" t="s">
        <v>142</v>
      </c>
      <c r="C261" s="47" t="s">
        <v>12</v>
      </c>
      <c r="D261" s="117">
        <v>1000</v>
      </c>
      <c r="E261" s="120">
        <v>55</v>
      </c>
      <c r="F261" s="98">
        <f t="shared" si="89"/>
        <v>55</v>
      </c>
      <c r="G261" s="117"/>
      <c r="H261" s="120"/>
      <c r="I261" s="98">
        <f t="shared" si="90"/>
        <v>0</v>
      </c>
      <c r="J261" s="30">
        <f t="shared" si="92"/>
        <v>-1000</v>
      </c>
      <c r="K261" s="82"/>
      <c r="L261" s="57">
        <f t="shared" si="93"/>
        <v>-55</v>
      </c>
      <c r="N261" s="32">
        <f t="shared" si="76"/>
        <v>5.5E-2</v>
      </c>
    </row>
    <row r="262" spans="1:14" s="32" customFormat="1" x14ac:dyDescent="0.25">
      <c r="A262" s="28">
        <v>12</v>
      </c>
      <c r="B262" s="42" t="s">
        <v>144</v>
      </c>
      <c r="C262" s="47" t="s">
        <v>12</v>
      </c>
      <c r="D262" s="117">
        <v>2000</v>
      </c>
      <c r="E262" s="120">
        <v>155</v>
      </c>
      <c r="F262" s="98">
        <f t="shared" si="89"/>
        <v>310</v>
      </c>
      <c r="G262" s="117">
        <v>2261</v>
      </c>
      <c r="H262" s="120">
        <v>155</v>
      </c>
      <c r="I262" s="98">
        <f t="shared" si="90"/>
        <v>350.45499999999998</v>
      </c>
      <c r="J262" s="30">
        <f t="shared" si="92"/>
        <v>261</v>
      </c>
      <c r="K262" s="82"/>
      <c r="L262" s="57">
        <f t="shared" si="93"/>
        <v>40.454999999999984</v>
      </c>
      <c r="N262" s="32">
        <f t="shared" si="76"/>
        <v>0.31</v>
      </c>
    </row>
    <row r="263" spans="1:14" s="32" customFormat="1" x14ac:dyDescent="0.25">
      <c r="A263" s="28">
        <v>13</v>
      </c>
      <c r="B263" s="42" t="s">
        <v>145</v>
      </c>
      <c r="C263" s="47" t="s">
        <v>12</v>
      </c>
      <c r="D263" s="117">
        <v>25000</v>
      </c>
      <c r="E263" s="120">
        <v>72</v>
      </c>
      <c r="F263" s="98">
        <f t="shared" si="89"/>
        <v>1800</v>
      </c>
      <c r="G263" s="117">
        <v>26979</v>
      </c>
      <c r="H263" s="120">
        <v>72</v>
      </c>
      <c r="I263" s="98">
        <f t="shared" si="90"/>
        <v>1942.4880000000001</v>
      </c>
      <c r="J263" s="30">
        <f t="shared" si="92"/>
        <v>1979</v>
      </c>
      <c r="K263" s="82"/>
      <c r="L263" s="57">
        <f t="shared" si="93"/>
        <v>142.48800000000006</v>
      </c>
      <c r="N263" s="32">
        <f t="shared" si="76"/>
        <v>1.8</v>
      </c>
    </row>
    <row r="264" spans="1:14" s="32" customFormat="1" x14ac:dyDescent="0.25">
      <c r="A264" s="28">
        <v>14</v>
      </c>
      <c r="B264" s="42" t="s">
        <v>148</v>
      </c>
      <c r="C264" s="47" t="s">
        <v>12</v>
      </c>
      <c r="D264" s="117">
        <v>160</v>
      </c>
      <c r="E264" s="120">
        <v>460</v>
      </c>
      <c r="F264" s="98">
        <f t="shared" si="89"/>
        <v>73.599999999999994</v>
      </c>
      <c r="G264" s="117">
        <v>195</v>
      </c>
      <c r="H264" s="120">
        <v>460</v>
      </c>
      <c r="I264" s="98">
        <f t="shared" si="90"/>
        <v>89.7</v>
      </c>
      <c r="J264" s="30">
        <f t="shared" si="92"/>
        <v>35</v>
      </c>
      <c r="K264" s="82"/>
      <c r="L264" s="57">
        <f t="shared" si="93"/>
        <v>16.100000000000009</v>
      </c>
      <c r="N264" s="32">
        <f t="shared" si="76"/>
        <v>7.3599999999999999E-2</v>
      </c>
    </row>
    <row r="265" spans="1:14" s="32" customFormat="1" x14ac:dyDescent="0.25">
      <c r="A265" s="28">
        <v>15</v>
      </c>
      <c r="B265" s="42" t="s">
        <v>149</v>
      </c>
      <c r="C265" s="47" t="s">
        <v>12</v>
      </c>
      <c r="D265" s="117">
        <v>1000</v>
      </c>
      <c r="E265" s="120">
        <v>420</v>
      </c>
      <c r="F265" s="98">
        <f t="shared" si="89"/>
        <v>420</v>
      </c>
      <c r="G265" s="117">
        <v>954</v>
      </c>
      <c r="H265" s="120">
        <v>420</v>
      </c>
      <c r="I265" s="98">
        <f t="shared" si="90"/>
        <v>400.68</v>
      </c>
      <c r="J265" s="30">
        <f t="shared" si="92"/>
        <v>-46</v>
      </c>
      <c r="K265" s="82"/>
      <c r="L265" s="57">
        <f t="shared" si="93"/>
        <v>-19.319999999999993</v>
      </c>
      <c r="N265" s="32">
        <f t="shared" si="76"/>
        <v>0.42</v>
      </c>
    </row>
    <row r="266" spans="1:14" s="32" customFormat="1" x14ac:dyDescent="0.25">
      <c r="A266" s="28">
        <v>16</v>
      </c>
      <c r="B266" s="42" t="s">
        <v>150</v>
      </c>
      <c r="C266" s="47" t="s">
        <v>12</v>
      </c>
      <c r="D266" s="117"/>
      <c r="E266" s="120"/>
      <c r="F266" s="98">
        <f t="shared" si="89"/>
        <v>0</v>
      </c>
      <c r="G266" s="117">
        <v>6160</v>
      </c>
      <c r="H266" s="120">
        <v>97</v>
      </c>
      <c r="I266" s="98">
        <f t="shared" si="90"/>
        <v>597.52</v>
      </c>
      <c r="J266" s="30">
        <f t="shared" si="92"/>
        <v>6160</v>
      </c>
      <c r="K266" s="82"/>
      <c r="L266" s="57">
        <f t="shared" si="93"/>
        <v>597.52</v>
      </c>
      <c r="N266" s="32">
        <f t="shared" si="76"/>
        <v>0</v>
      </c>
    </row>
    <row r="267" spans="1:14" s="32" customFormat="1" x14ac:dyDescent="0.25">
      <c r="A267" s="28">
        <v>17</v>
      </c>
      <c r="B267" s="42" t="s">
        <v>151</v>
      </c>
      <c r="C267" s="47" t="s">
        <v>12</v>
      </c>
      <c r="D267" s="117"/>
      <c r="E267" s="120"/>
      <c r="F267" s="98">
        <f t="shared" si="89"/>
        <v>0</v>
      </c>
      <c r="G267" s="117">
        <v>385</v>
      </c>
      <c r="H267" s="120">
        <v>80</v>
      </c>
      <c r="I267" s="98">
        <f t="shared" si="90"/>
        <v>30.8</v>
      </c>
      <c r="J267" s="30">
        <f t="shared" si="92"/>
        <v>385</v>
      </c>
      <c r="K267" s="82"/>
      <c r="L267" s="57">
        <f t="shared" si="93"/>
        <v>30.8</v>
      </c>
      <c r="N267" s="32">
        <f t="shared" si="76"/>
        <v>0</v>
      </c>
    </row>
    <row r="268" spans="1:14" s="32" customFormat="1" x14ac:dyDescent="0.25">
      <c r="A268" s="28">
        <v>19</v>
      </c>
      <c r="B268" s="42" t="s">
        <v>152</v>
      </c>
      <c r="C268" s="47" t="s">
        <v>12</v>
      </c>
      <c r="D268" s="117">
        <v>350</v>
      </c>
      <c r="E268" s="120">
        <v>490</v>
      </c>
      <c r="F268" s="98">
        <f t="shared" si="89"/>
        <v>171.5</v>
      </c>
      <c r="G268" s="117">
        <v>367</v>
      </c>
      <c r="H268" s="120">
        <v>830</v>
      </c>
      <c r="I268" s="98">
        <f t="shared" si="90"/>
        <v>304.61</v>
      </c>
      <c r="J268" s="30">
        <f t="shared" si="92"/>
        <v>17</v>
      </c>
      <c r="K268" s="82"/>
      <c r="L268" s="57">
        <f t="shared" si="93"/>
        <v>133.11000000000001</v>
      </c>
      <c r="N268" s="32">
        <f t="shared" si="76"/>
        <v>0.17150000000000001</v>
      </c>
    </row>
    <row r="269" spans="1:14" s="32" customFormat="1" x14ac:dyDescent="0.25">
      <c r="A269" s="28">
        <v>20</v>
      </c>
      <c r="B269" s="42" t="s">
        <v>153</v>
      </c>
      <c r="C269" s="47" t="s">
        <v>12</v>
      </c>
      <c r="D269" s="117">
        <v>140</v>
      </c>
      <c r="E269" s="120">
        <v>1900</v>
      </c>
      <c r="F269" s="98">
        <f t="shared" si="89"/>
        <v>266</v>
      </c>
      <c r="G269" s="117">
        <v>22</v>
      </c>
      <c r="H269" s="120">
        <v>911</v>
      </c>
      <c r="I269" s="98">
        <f t="shared" si="90"/>
        <v>20.042000000000002</v>
      </c>
      <c r="J269" s="30">
        <f t="shared" si="92"/>
        <v>-118</v>
      </c>
      <c r="K269" s="82"/>
      <c r="L269" s="57">
        <f t="shared" si="93"/>
        <v>-245.958</v>
      </c>
      <c r="N269" s="32">
        <f t="shared" si="76"/>
        <v>0.26600000000000001</v>
      </c>
    </row>
    <row r="270" spans="1:14" s="32" customFormat="1" x14ac:dyDescent="0.25">
      <c r="A270" s="28">
        <v>21</v>
      </c>
      <c r="B270" s="42" t="s">
        <v>154</v>
      </c>
      <c r="C270" s="47" t="s">
        <v>12</v>
      </c>
      <c r="D270" s="117"/>
      <c r="E270" s="120"/>
      <c r="F270" s="98">
        <f t="shared" si="89"/>
        <v>0</v>
      </c>
      <c r="G270" s="117">
        <v>252</v>
      </c>
      <c r="H270" s="120">
        <v>2000</v>
      </c>
      <c r="I270" s="98">
        <f t="shared" si="90"/>
        <v>504</v>
      </c>
      <c r="J270" s="30">
        <f t="shared" si="92"/>
        <v>252</v>
      </c>
      <c r="K270" s="82"/>
      <c r="L270" s="57">
        <f t="shared" si="93"/>
        <v>504</v>
      </c>
      <c r="N270" s="32">
        <f t="shared" si="76"/>
        <v>0</v>
      </c>
    </row>
    <row r="271" spans="1:14" s="32" customFormat="1" x14ac:dyDescent="0.25">
      <c r="A271" s="28">
        <v>24</v>
      </c>
      <c r="B271" s="42" t="s">
        <v>156</v>
      </c>
      <c r="C271" s="47" t="s">
        <v>12</v>
      </c>
      <c r="D271" s="117">
        <v>200</v>
      </c>
      <c r="E271" s="120">
        <v>1230</v>
      </c>
      <c r="F271" s="98">
        <f t="shared" si="89"/>
        <v>246</v>
      </c>
      <c r="G271" s="117"/>
      <c r="H271" s="120"/>
      <c r="I271" s="98">
        <f t="shared" si="90"/>
        <v>0</v>
      </c>
      <c r="J271" s="30">
        <f t="shared" si="92"/>
        <v>-200</v>
      </c>
      <c r="K271" s="82"/>
      <c r="L271" s="57">
        <f t="shared" si="93"/>
        <v>-246</v>
      </c>
      <c r="N271" s="32">
        <f t="shared" si="76"/>
        <v>0.246</v>
      </c>
    </row>
    <row r="272" spans="1:14" s="32" customFormat="1" x14ac:dyDescent="0.25">
      <c r="A272" s="28">
        <v>25</v>
      </c>
      <c r="B272" s="42" t="s">
        <v>171</v>
      </c>
      <c r="C272" s="47" t="s">
        <v>12</v>
      </c>
      <c r="D272" s="117">
        <v>80</v>
      </c>
      <c r="E272" s="120">
        <v>600</v>
      </c>
      <c r="F272" s="98">
        <f t="shared" si="89"/>
        <v>48</v>
      </c>
      <c r="G272" s="117">
        <v>69</v>
      </c>
      <c r="H272" s="120">
        <v>600</v>
      </c>
      <c r="I272" s="98">
        <f t="shared" si="90"/>
        <v>41.4</v>
      </c>
      <c r="J272" s="30">
        <f t="shared" si="92"/>
        <v>-11</v>
      </c>
      <c r="K272" s="82"/>
      <c r="L272" s="57">
        <f t="shared" si="93"/>
        <v>-6.6000000000000014</v>
      </c>
      <c r="N272" s="32">
        <f t="shared" si="76"/>
        <v>4.8000000000000001E-2</v>
      </c>
    </row>
    <row r="273" spans="1:14" s="32" customFormat="1" x14ac:dyDescent="0.25">
      <c r="A273" s="28">
        <v>26</v>
      </c>
      <c r="B273" s="42" t="s">
        <v>172</v>
      </c>
      <c r="C273" s="47" t="s">
        <v>12</v>
      </c>
      <c r="D273" s="117">
        <v>50</v>
      </c>
      <c r="E273" s="120">
        <v>795</v>
      </c>
      <c r="F273" s="98">
        <f t="shared" si="89"/>
        <v>39.75</v>
      </c>
      <c r="G273" s="117">
        <v>65</v>
      </c>
      <c r="H273" s="120">
        <v>795</v>
      </c>
      <c r="I273" s="98">
        <f t="shared" si="90"/>
        <v>51.674999999999997</v>
      </c>
      <c r="J273" s="30">
        <f t="shared" si="92"/>
        <v>15</v>
      </c>
      <c r="K273" s="82"/>
      <c r="L273" s="57">
        <f t="shared" si="93"/>
        <v>11.924999999999997</v>
      </c>
      <c r="N273" s="32">
        <f t="shared" si="76"/>
        <v>3.9750000000000001E-2</v>
      </c>
    </row>
    <row r="274" spans="1:14" s="32" customFormat="1" x14ac:dyDescent="0.25">
      <c r="A274" s="28">
        <v>27</v>
      </c>
      <c r="B274" s="42" t="s">
        <v>173</v>
      </c>
      <c r="C274" s="47" t="s">
        <v>12</v>
      </c>
      <c r="D274" s="117">
        <v>150</v>
      </c>
      <c r="E274" s="120">
        <v>830</v>
      </c>
      <c r="F274" s="98">
        <f t="shared" si="89"/>
        <v>124.5</v>
      </c>
      <c r="G274" s="117"/>
      <c r="H274" s="120"/>
      <c r="I274" s="98">
        <f t="shared" si="90"/>
        <v>0</v>
      </c>
      <c r="J274" s="30">
        <f t="shared" si="92"/>
        <v>-150</v>
      </c>
      <c r="K274" s="82"/>
      <c r="L274" s="57">
        <f t="shared" si="93"/>
        <v>-124.5</v>
      </c>
      <c r="N274" s="32">
        <f t="shared" si="76"/>
        <v>0.1245</v>
      </c>
    </row>
    <row r="275" spans="1:14" s="32" customFormat="1" x14ac:dyDescent="0.25">
      <c r="A275" s="28">
        <v>29</v>
      </c>
      <c r="B275" s="42" t="s">
        <v>174</v>
      </c>
      <c r="C275" s="47" t="s">
        <v>12</v>
      </c>
      <c r="D275" s="117">
        <v>2500</v>
      </c>
      <c r="E275" s="120">
        <v>450</v>
      </c>
      <c r="F275" s="98">
        <f t="shared" si="89"/>
        <v>1125</v>
      </c>
      <c r="G275" s="117">
        <v>2299</v>
      </c>
      <c r="H275" s="120">
        <v>450</v>
      </c>
      <c r="I275" s="98">
        <f t="shared" si="90"/>
        <v>1034.55</v>
      </c>
      <c r="J275" s="30">
        <f t="shared" si="92"/>
        <v>-201</v>
      </c>
      <c r="K275" s="82"/>
      <c r="L275" s="57">
        <f t="shared" si="93"/>
        <v>-90.450000000000045</v>
      </c>
      <c r="N275" s="32">
        <f t="shared" si="76"/>
        <v>1.125</v>
      </c>
    </row>
    <row r="276" spans="1:14" s="32" customFormat="1" ht="40.5" x14ac:dyDescent="0.25">
      <c r="A276" s="28">
        <v>32</v>
      </c>
      <c r="B276" s="42" t="s">
        <v>300</v>
      </c>
      <c r="C276" s="47" t="s">
        <v>12</v>
      </c>
      <c r="D276" s="117">
        <v>2000</v>
      </c>
      <c r="E276" s="120">
        <v>520</v>
      </c>
      <c r="F276" s="98">
        <f t="shared" si="89"/>
        <v>1040</v>
      </c>
      <c r="G276" s="117">
        <v>1518</v>
      </c>
      <c r="H276" s="120">
        <v>520</v>
      </c>
      <c r="I276" s="98">
        <f t="shared" si="90"/>
        <v>789.36</v>
      </c>
      <c r="J276" s="30">
        <f t="shared" si="92"/>
        <v>-482</v>
      </c>
      <c r="K276" s="82"/>
      <c r="L276" s="57">
        <f t="shared" si="93"/>
        <v>-250.64</v>
      </c>
      <c r="N276" s="32">
        <f t="shared" si="76"/>
        <v>1.04</v>
      </c>
    </row>
    <row r="277" spans="1:14" s="32" customFormat="1" ht="40.5" x14ac:dyDescent="0.25">
      <c r="A277" s="28">
        <v>33</v>
      </c>
      <c r="B277" s="42" t="s">
        <v>301</v>
      </c>
      <c r="C277" s="47" t="s">
        <v>12</v>
      </c>
      <c r="D277" s="117">
        <v>1900</v>
      </c>
      <c r="E277" s="120">
        <v>520</v>
      </c>
      <c r="F277" s="98">
        <f t="shared" si="89"/>
        <v>988</v>
      </c>
      <c r="G277" s="117">
        <v>66</v>
      </c>
      <c r="H277" s="120">
        <v>520</v>
      </c>
      <c r="I277" s="98">
        <f t="shared" si="90"/>
        <v>34.32</v>
      </c>
      <c r="J277" s="30">
        <f t="shared" si="92"/>
        <v>-1834</v>
      </c>
      <c r="K277" s="82"/>
      <c r="L277" s="57">
        <f t="shared" si="93"/>
        <v>-953.68</v>
      </c>
      <c r="N277" s="32">
        <f t="shared" si="76"/>
        <v>0.98799999999999999</v>
      </c>
    </row>
    <row r="278" spans="1:14" s="32" customFormat="1" x14ac:dyDescent="0.25">
      <c r="A278" s="28">
        <v>34</v>
      </c>
      <c r="B278" s="42" t="s">
        <v>217</v>
      </c>
      <c r="C278" s="47" t="s">
        <v>12</v>
      </c>
      <c r="D278" s="117"/>
      <c r="E278" s="120"/>
      <c r="F278" s="98">
        <f t="shared" si="89"/>
        <v>0</v>
      </c>
      <c r="G278" s="117">
        <v>2618</v>
      </c>
      <c r="H278" s="120">
        <v>14000</v>
      </c>
      <c r="I278" s="98">
        <f t="shared" si="90"/>
        <v>36652</v>
      </c>
      <c r="J278" s="30">
        <f t="shared" ref="J278:J297" si="94">G278-D278</f>
        <v>2618</v>
      </c>
      <c r="K278" s="82"/>
      <c r="L278" s="57">
        <f t="shared" ref="L278:L297" si="95">I278-F278</f>
        <v>36652</v>
      </c>
      <c r="N278" s="32">
        <f t="shared" ref="N278:N297" si="96">+F278/1000</f>
        <v>0</v>
      </c>
    </row>
    <row r="279" spans="1:14" s="32" customFormat="1" x14ac:dyDescent="0.25">
      <c r="A279" s="28">
        <v>35</v>
      </c>
      <c r="B279" s="42" t="s">
        <v>322</v>
      </c>
      <c r="C279" s="47" t="s">
        <v>12</v>
      </c>
      <c r="D279" s="117"/>
      <c r="E279" s="120"/>
      <c r="F279" s="98">
        <f t="shared" si="89"/>
        <v>0</v>
      </c>
      <c r="G279" s="117">
        <v>803</v>
      </c>
      <c r="H279" s="120">
        <v>1000</v>
      </c>
      <c r="I279" s="98">
        <f t="shared" si="90"/>
        <v>803</v>
      </c>
      <c r="J279" s="30">
        <f t="shared" si="94"/>
        <v>803</v>
      </c>
      <c r="K279" s="82"/>
      <c r="L279" s="57">
        <f t="shared" si="95"/>
        <v>803</v>
      </c>
      <c r="N279" s="32">
        <f t="shared" si="96"/>
        <v>0</v>
      </c>
    </row>
    <row r="280" spans="1:14" s="32" customFormat="1" x14ac:dyDescent="0.25">
      <c r="A280" s="28">
        <v>36</v>
      </c>
      <c r="B280" s="42" t="s">
        <v>323</v>
      </c>
      <c r="C280" s="47" t="s">
        <v>12</v>
      </c>
      <c r="D280" s="117"/>
      <c r="E280" s="120"/>
      <c r="F280" s="98">
        <f t="shared" si="89"/>
        <v>0</v>
      </c>
      <c r="G280" s="117">
        <v>168</v>
      </c>
      <c r="H280" s="120">
        <v>1332</v>
      </c>
      <c r="I280" s="98">
        <f t="shared" si="90"/>
        <v>223.77600000000001</v>
      </c>
      <c r="J280" s="30">
        <f t="shared" si="94"/>
        <v>168</v>
      </c>
      <c r="K280" s="82"/>
      <c r="L280" s="57">
        <f t="shared" si="95"/>
        <v>223.77600000000001</v>
      </c>
      <c r="N280" s="32">
        <f t="shared" si="96"/>
        <v>0</v>
      </c>
    </row>
    <row r="281" spans="1:14" s="32" customFormat="1" x14ac:dyDescent="0.25">
      <c r="A281" s="28">
        <v>38</v>
      </c>
      <c r="B281" s="42" t="s">
        <v>324</v>
      </c>
      <c r="C281" s="47" t="s">
        <v>12</v>
      </c>
      <c r="D281" s="117"/>
      <c r="E281" s="120"/>
      <c r="F281" s="98">
        <f t="shared" si="89"/>
        <v>0</v>
      </c>
      <c r="G281" s="117">
        <v>1199</v>
      </c>
      <c r="H281" s="120">
        <v>312</v>
      </c>
      <c r="I281" s="98">
        <f t="shared" si="90"/>
        <v>374.08800000000002</v>
      </c>
      <c r="J281" s="30">
        <f t="shared" si="94"/>
        <v>1199</v>
      </c>
      <c r="K281" s="82"/>
      <c r="L281" s="57">
        <f t="shared" si="95"/>
        <v>374.08800000000002</v>
      </c>
      <c r="N281" s="32">
        <f t="shared" si="96"/>
        <v>0</v>
      </c>
    </row>
    <row r="282" spans="1:14" s="32" customFormat="1" x14ac:dyDescent="0.25">
      <c r="A282" s="28">
        <v>39</v>
      </c>
      <c r="B282" s="42" t="s">
        <v>325</v>
      </c>
      <c r="C282" s="47" t="s">
        <v>12</v>
      </c>
      <c r="D282" s="117"/>
      <c r="E282" s="120"/>
      <c r="F282" s="98">
        <f t="shared" si="89"/>
        <v>0</v>
      </c>
      <c r="G282" s="117">
        <v>1694</v>
      </c>
      <c r="H282" s="120">
        <v>414</v>
      </c>
      <c r="I282" s="98">
        <f t="shared" si="90"/>
        <v>701.31600000000003</v>
      </c>
      <c r="J282" s="30">
        <f t="shared" si="94"/>
        <v>1694</v>
      </c>
      <c r="K282" s="82"/>
      <c r="L282" s="57">
        <f t="shared" si="95"/>
        <v>701.31600000000003</v>
      </c>
      <c r="N282" s="32">
        <f t="shared" si="96"/>
        <v>0</v>
      </c>
    </row>
    <row r="283" spans="1:14" s="32" customFormat="1" x14ac:dyDescent="0.25">
      <c r="A283" s="28">
        <v>40</v>
      </c>
      <c r="B283" s="42" t="s">
        <v>146</v>
      </c>
      <c r="C283" s="47" t="s">
        <v>12</v>
      </c>
      <c r="D283" s="117"/>
      <c r="E283" s="120"/>
      <c r="F283" s="98">
        <f t="shared" si="89"/>
        <v>0</v>
      </c>
      <c r="G283" s="117">
        <v>2266</v>
      </c>
      <c r="H283" s="120">
        <v>1300</v>
      </c>
      <c r="I283" s="98">
        <f t="shared" si="90"/>
        <v>2945.8</v>
      </c>
      <c r="J283" s="30">
        <f t="shared" si="94"/>
        <v>2266</v>
      </c>
      <c r="K283" s="82"/>
      <c r="L283" s="57">
        <f t="shared" si="95"/>
        <v>2945.8</v>
      </c>
      <c r="N283" s="32">
        <f t="shared" si="96"/>
        <v>0</v>
      </c>
    </row>
    <row r="284" spans="1:14" s="32" customFormat="1" x14ac:dyDescent="0.25">
      <c r="A284" s="28">
        <v>41</v>
      </c>
      <c r="B284" s="42" t="s">
        <v>147</v>
      </c>
      <c r="C284" s="47" t="s">
        <v>12</v>
      </c>
      <c r="D284" s="117"/>
      <c r="E284" s="120"/>
      <c r="F284" s="98">
        <f t="shared" si="89"/>
        <v>0</v>
      </c>
      <c r="G284" s="117">
        <v>2695</v>
      </c>
      <c r="H284" s="120">
        <v>100</v>
      </c>
      <c r="I284" s="98">
        <f t="shared" si="90"/>
        <v>269.5</v>
      </c>
      <c r="J284" s="30">
        <f t="shared" si="94"/>
        <v>2695</v>
      </c>
      <c r="K284" s="82"/>
      <c r="L284" s="57">
        <f t="shared" si="95"/>
        <v>269.5</v>
      </c>
      <c r="N284" s="32">
        <f t="shared" si="96"/>
        <v>0</v>
      </c>
    </row>
    <row r="285" spans="1:14" s="32" customFormat="1" x14ac:dyDescent="0.25">
      <c r="A285" s="28">
        <v>45</v>
      </c>
      <c r="B285" s="42" t="s">
        <v>155</v>
      </c>
      <c r="C285" s="47" t="s">
        <v>12</v>
      </c>
      <c r="D285" s="117"/>
      <c r="E285" s="120"/>
      <c r="F285" s="98">
        <f t="shared" si="89"/>
        <v>0</v>
      </c>
      <c r="G285" s="117">
        <v>747</v>
      </c>
      <c r="H285" s="120">
        <v>1100</v>
      </c>
      <c r="I285" s="98">
        <f t="shared" si="90"/>
        <v>821.7</v>
      </c>
      <c r="J285" s="30">
        <f t="shared" si="94"/>
        <v>747</v>
      </c>
      <c r="K285" s="82"/>
      <c r="L285" s="57">
        <f t="shared" si="95"/>
        <v>821.7</v>
      </c>
      <c r="N285" s="32">
        <f t="shared" si="96"/>
        <v>0</v>
      </c>
    </row>
    <row r="286" spans="1:14" s="32" customFormat="1" x14ac:dyDescent="0.25">
      <c r="A286" s="28">
        <v>49</v>
      </c>
      <c r="B286" s="42" t="s">
        <v>143</v>
      </c>
      <c r="C286" s="47" t="s">
        <v>12</v>
      </c>
      <c r="D286" s="117"/>
      <c r="E286" s="120"/>
      <c r="F286" s="98">
        <f t="shared" si="89"/>
        <v>0</v>
      </c>
      <c r="G286" s="117">
        <v>315</v>
      </c>
      <c r="H286" s="120">
        <v>2800</v>
      </c>
      <c r="I286" s="98">
        <f t="shared" si="90"/>
        <v>882</v>
      </c>
      <c r="J286" s="30">
        <f t="shared" si="94"/>
        <v>315</v>
      </c>
      <c r="K286" s="82"/>
      <c r="L286" s="57">
        <f t="shared" si="95"/>
        <v>882</v>
      </c>
      <c r="N286" s="32">
        <f t="shared" si="96"/>
        <v>0</v>
      </c>
    </row>
    <row r="287" spans="1:14" s="32" customFormat="1" x14ac:dyDescent="0.25">
      <c r="A287" s="28">
        <v>54</v>
      </c>
      <c r="B287" s="42" t="s">
        <v>316</v>
      </c>
      <c r="C287" s="47" t="s">
        <v>12</v>
      </c>
      <c r="D287" s="117"/>
      <c r="E287" s="120"/>
      <c r="F287" s="98">
        <f t="shared" si="89"/>
        <v>0</v>
      </c>
      <c r="G287" s="117">
        <v>105</v>
      </c>
      <c r="H287" s="120">
        <v>21750</v>
      </c>
      <c r="I287" s="98">
        <f t="shared" si="90"/>
        <v>2283.75</v>
      </c>
      <c r="J287" s="30">
        <f t="shared" si="94"/>
        <v>105</v>
      </c>
      <c r="K287" s="82"/>
      <c r="L287" s="57">
        <f t="shared" si="95"/>
        <v>2283.75</v>
      </c>
      <c r="N287" s="32">
        <f t="shared" si="96"/>
        <v>0</v>
      </c>
    </row>
    <row r="288" spans="1:14" s="32" customFormat="1" x14ac:dyDescent="0.25">
      <c r="A288" s="28">
        <v>55</v>
      </c>
      <c r="B288" s="42" t="s">
        <v>317</v>
      </c>
      <c r="C288" s="47" t="s">
        <v>12</v>
      </c>
      <c r="D288" s="117"/>
      <c r="E288" s="120"/>
      <c r="F288" s="98">
        <f t="shared" si="89"/>
        <v>0</v>
      </c>
      <c r="G288" s="117">
        <v>1202</v>
      </c>
      <c r="H288" s="120">
        <v>700</v>
      </c>
      <c r="I288" s="98">
        <f t="shared" si="90"/>
        <v>841.4</v>
      </c>
      <c r="J288" s="30">
        <f t="shared" si="94"/>
        <v>1202</v>
      </c>
      <c r="K288" s="82"/>
      <c r="L288" s="57">
        <f t="shared" si="95"/>
        <v>841.4</v>
      </c>
      <c r="N288" s="32">
        <f t="shared" si="96"/>
        <v>0</v>
      </c>
    </row>
    <row r="289" spans="1:14" s="32" customFormat="1" x14ac:dyDescent="0.25">
      <c r="A289" s="28">
        <v>56</v>
      </c>
      <c r="B289" s="42" t="s">
        <v>318</v>
      </c>
      <c r="C289" s="47" t="s">
        <v>12</v>
      </c>
      <c r="D289" s="125">
        <v>238</v>
      </c>
      <c r="E289" s="123">
        <v>14000</v>
      </c>
      <c r="F289" s="98">
        <f t="shared" si="89"/>
        <v>3332</v>
      </c>
      <c r="G289" s="117">
        <v>215</v>
      </c>
      <c r="H289" s="120">
        <v>19930</v>
      </c>
      <c r="I289" s="98">
        <f t="shared" si="90"/>
        <v>4284.95</v>
      </c>
      <c r="J289" s="30">
        <f t="shared" si="94"/>
        <v>-23</v>
      </c>
      <c r="K289" s="82"/>
      <c r="L289" s="57">
        <f t="shared" si="95"/>
        <v>952.94999999999982</v>
      </c>
      <c r="N289" s="32">
        <f t="shared" si="96"/>
        <v>3.3319999999999999</v>
      </c>
    </row>
    <row r="290" spans="1:14" s="32" customFormat="1" x14ac:dyDescent="0.25">
      <c r="A290" s="28">
        <v>57</v>
      </c>
      <c r="B290" s="42" t="s">
        <v>319</v>
      </c>
      <c r="C290" s="47" t="s">
        <v>12</v>
      </c>
      <c r="D290" s="117">
        <v>300</v>
      </c>
      <c r="E290" s="120">
        <v>19930</v>
      </c>
      <c r="F290" s="98">
        <f t="shared" si="89"/>
        <v>5979</v>
      </c>
      <c r="G290" s="117">
        <v>285</v>
      </c>
      <c r="H290" s="120">
        <v>19930</v>
      </c>
      <c r="I290" s="98">
        <f t="shared" si="90"/>
        <v>5680.05</v>
      </c>
      <c r="J290" s="30">
        <f t="shared" si="94"/>
        <v>-15</v>
      </c>
      <c r="K290" s="82"/>
      <c r="L290" s="57">
        <f t="shared" si="95"/>
        <v>-298.94999999999982</v>
      </c>
      <c r="N290" s="32">
        <f t="shared" si="96"/>
        <v>5.9790000000000001</v>
      </c>
    </row>
    <row r="291" spans="1:14" s="32" customFormat="1" x14ac:dyDescent="0.25">
      <c r="A291" s="28">
        <v>58</v>
      </c>
      <c r="B291" s="42" t="s">
        <v>320</v>
      </c>
      <c r="C291" s="47" t="s">
        <v>12</v>
      </c>
      <c r="D291" s="117"/>
      <c r="E291" s="120"/>
      <c r="F291" s="98">
        <f t="shared" si="89"/>
        <v>0</v>
      </c>
      <c r="G291" s="117">
        <v>70</v>
      </c>
      <c r="H291" s="120">
        <v>9500</v>
      </c>
      <c r="I291" s="98">
        <f t="shared" si="90"/>
        <v>665</v>
      </c>
      <c r="J291" s="30">
        <f t="shared" si="94"/>
        <v>70</v>
      </c>
      <c r="K291" s="82"/>
      <c r="L291" s="57">
        <f t="shared" si="95"/>
        <v>665</v>
      </c>
      <c r="N291" s="32">
        <f t="shared" si="96"/>
        <v>0</v>
      </c>
    </row>
    <row r="292" spans="1:14" s="32" customFormat="1" x14ac:dyDescent="0.25">
      <c r="A292" s="28">
        <v>59</v>
      </c>
      <c r="B292" s="42" t="s">
        <v>321</v>
      </c>
      <c r="C292" s="47" t="s">
        <v>12</v>
      </c>
      <c r="D292" s="117"/>
      <c r="E292" s="120"/>
      <c r="F292" s="98">
        <f t="shared" si="89"/>
        <v>0</v>
      </c>
      <c r="G292" s="117">
        <v>162</v>
      </c>
      <c r="H292" s="120">
        <v>300</v>
      </c>
      <c r="I292" s="98">
        <f t="shared" si="90"/>
        <v>48.6</v>
      </c>
      <c r="J292" s="30">
        <f t="shared" si="94"/>
        <v>162</v>
      </c>
      <c r="K292" s="82"/>
      <c r="L292" s="57">
        <f t="shared" si="95"/>
        <v>48.6</v>
      </c>
      <c r="N292" s="32">
        <f t="shared" si="96"/>
        <v>0</v>
      </c>
    </row>
    <row r="293" spans="1:14" s="32" customFormat="1" ht="27" x14ac:dyDescent="0.25">
      <c r="A293" s="28">
        <v>63</v>
      </c>
      <c r="B293" s="42" t="s">
        <v>216</v>
      </c>
      <c r="C293" s="47" t="s">
        <v>12</v>
      </c>
      <c r="D293" s="117"/>
      <c r="E293" s="120"/>
      <c r="F293" s="98">
        <f t="shared" si="89"/>
        <v>0</v>
      </c>
      <c r="G293" s="117">
        <v>306</v>
      </c>
      <c r="H293" s="120">
        <v>1700</v>
      </c>
      <c r="I293" s="98">
        <f t="shared" si="90"/>
        <v>520.20000000000005</v>
      </c>
      <c r="J293" s="30">
        <f t="shared" si="94"/>
        <v>306</v>
      </c>
      <c r="K293" s="82"/>
      <c r="L293" s="57">
        <f t="shared" si="95"/>
        <v>520.20000000000005</v>
      </c>
      <c r="N293" s="32">
        <f t="shared" si="96"/>
        <v>0</v>
      </c>
    </row>
    <row r="294" spans="1:14" s="32" customFormat="1" x14ac:dyDescent="0.25">
      <c r="A294" s="28">
        <v>64</v>
      </c>
      <c r="B294" s="42" t="s">
        <v>170</v>
      </c>
      <c r="C294" s="47" t="s">
        <v>12</v>
      </c>
      <c r="D294" s="117"/>
      <c r="E294" s="120"/>
      <c r="F294" s="98">
        <f t="shared" si="89"/>
        <v>0</v>
      </c>
      <c r="G294" s="117">
        <v>382</v>
      </c>
      <c r="H294" s="120">
        <v>400</v>
      </c>
      <c r="I294" s="98">
        <f t="shared" si="90"/>
        <v>152.80000000000001</v>
      </c>
      <c r="J294" s="30">
        <f t="shared" si="94"/>
        <v>382</v>
      </c>
      <c r="K294" s="82"/>
      <c r="L294" s="57">
        <f t="shared" si="95"/>
        <v>152.80000000000001</v>
      </c>
      <c r="N294" s="32">
        <f t="shared" si="96"/>
        <v>0</v>
      </c>
    </row>
    <row r="295" spans="1:14" s="32" customFormat="1" ht="27" x14ac:dyDescent="0.25">
      <c r="A295" s="28">
        <v>65</v>
      </c>
      <c r="B295" s="42" t="s">
        <v>357</v>
      </c>
      <c r="C295" s="47" t="s">
        <v>12</v>
      </c>
      <c r="D295" s="117"/>
      <c r="E295" s="120"/>
      <c r="F295" s="98">
        <f>+D295*E295/1000</f>
        <v>0</v>
      </c>
      <c r="G295" s="117">
        <v>660</v>
      </c>
      <c r="H295" s="120">
        <v>1400</v>
      </c>
      <c r="I295" s="98">
        <f>+G295*H295/1000</f>
        <v>924</v>
      </c>
      <c r="J295" s="30">
        <f>G295-D295</f>
        <v>660</v>
      </c>
      <c r="K295" s="82"/>
      <c r="L295" s="57">
        <f>I295-F295</f>
        <v>924</v>
      </c>
      <c r="N295" s="32">
        <f>+F295/1000</f>
        <v>0</v>
      </c>
    </row>
    <row r="296" spans="1:14" s="32" customFormat="1" x14ac:dyDescent="0.25">
      <c r="A296" s="28">
        <v>56</v>
      </c>
      <c r="B296" s="42" t="s">
        <v>356</v>
      </c>
      <c r="C296" s="47" t="s">
        <v>12</v>
      </c>
      <c r="D296" s="119"/>
      <c r="E296" s="120"/>
      <c r="F296" s="98">
        <f t="shared" ref="F296" si="97">+D296*E296/1000</f>
        <v>0</v>
      </c>
      <c r="G296" s="117">
        <v>33</v>
      </c>
      <c r="H296" s="120">
        <v>5000</v>
      </c>
      <c r="I296" s="98">
        <f t="shared" ref="I296" si="98">+G296*H296/1000</f>
        <v>165</v>
      </c>
      <c r="J296" s="30">
        <f t="shared" ref="J296" si="99">G296-D296</f>
        <v>33</v>
      </c>
      <c r="K296" s="82"/>
      <c r="L296" s="57">
        <f t="shared" ref="L296" si="100">I296-F296</f>
        <v>165</v>
      </c>
      <c r="N296" s="32">
        <f t="shared" ref="N296" si="101">+F296/1000</f>
        <v>0</v>
      </c>
    </row>
    <row r="297" spans="1:14" s="32" customFormat="1" x14ac:dyDescent="0.25">
      <c r="A297" s="28">
        <v>66</v>
      </c>
      <c r="B297" s="42" t="s">
        <v>315</v>
      </c>
      <c r="C297" s="47" t="s">
        <v>12</v>
      </c>
      <c r="D297" s="117"/>
      <c r="E297" s="120"/>
      <c r="F297" s="98">
        <f t="shared" ref="F297" si="102">+D297*E297/1000</f>
        <v>0</v>
      </c>
      <c r="G297" s="117">
        <v>11</v>
      </c>
      <c r="H297" s="120">
        <v>9000</v>
      </c>
      <c r="I297" s="98">
        <f t="shared" ref="I297" si="103">+G297*H297/1000</f>
        <v>99</v>
      </c>
      <c r="J297" s="30">
        <f t="shared" si="94"/>
        <v>11</v>
      </c>
      <c r="K297" s="82"/>
      <c r="L297" s="57">
        <f t="shared" si="95"/>
        <v>99</v>
      </c>
      <c r="N297" s="32">
        <f t="shared" si="96"/>
        <v>0</v>
      </c>
    </row>
    <row r="298" spans="1:14" s="27" customFormat="1" ht="23.25" customHeight="1" x14ac:dyDescent="0.25">
      <c r="A298" s="23">
        <v>17</v>
      </c>
      <c r="B298" s="51" t="s">
        <v>34</v>
      </c>
      <c r="C298" s="96">
        <v>4269</v>
      </c>
      <c r="D298" s="116"/>
      <c r="E298" s="116"/>
      <c r="F298" s="97">
        <f>SUM(F301:F317)</f>
        <v>16342.2</v>
      </c>
      <c r="G298" s="122"/>
      <c r="H298" s="116"/>
      <c r="I298" s="97">
        <f>SUM(I301:I317)</f>
        <v>15524.159999999998</v>
      </c>
      <c r="J298" s="26">
        <f t="shared" ref="J298:J314" si="104">G298-D298</f>
        <v>0</v>
      </c>
      <c r="K298" s="25"/>
      <c r="L298" s="56">
        <f t="shared" ref="L298:L314" si="105">I298-F298</f>
        <v>-818.04000000000269</v>
      </c>
      <c r="N298" s="32">
        <f t="shared" si="76"/>
        <v>16.342200000000002</v>
      </c>
    </row>
    <row r="299" spans="1:14" s="32" customFormat="1" x14ac:dyDescent="0.25">
      <c r="A299" s="35"/>
      <c r="B299" s="29" t="s">
        <v>10</v>
      </c>
      <c r="C299" s="47"/>
      <c r="D299" s="117"/>
      <c r="E299" s="120"/>
      <c r="F299" s="98"/>
      <c r="G299" s="117"/>
      <c r="H299" s="120"/>
      <c r="I299" s="98"/>
      <c r="J299" s="30"/>
      <c r="K299" s="82"/>
      <c r="L299" s="57"/>
      <c r="N299" s="32">
        <f t="shared" si="76"/>
        <v>0</v>
      </c>
    </row>
    <row r="300" spans="1:14" s="32" customFormat="1" x14ac:dyDescent="0.25">
      <c r="A300" s="36"/>
      <c r="B300" s="33" t="s">
        <v>11</v>
      </c>
      <c r="C300" s="47"/>
      <c r="D300" s="117"/>
      <c r="E300" s="120"/>
      <c r="F300" s="98"/>
      <c r="G300" s="117"/>
      <c r="H300" s="120"/>
      <c r="I300" s="98"/>
      <c r="J300" s="30"/>
      <c r="K300" s="82"/>
      <c r="L300" s="57"/>
      <c r="N300" s="32">
        <f t="shared" si="76"/>
        <v>0</v>
      </c>
    </row>
    <row r="301" spans="1:14" s="32" customFormat="1" x14ac:dyDescent="0.25">
      <c r="A301" s="28">
        <v>1</v>
      </c>
      <c r="B301" s="42" t="s">
        <v>157</v>
      </c>
      <c r="C301" s="47" t="s">
        <v>12</v>
      </c>
      <c r="D301" s="117">
        <v>230</v>
      </c>
      <c r="E301" s="120">
        <v>3500</v>
      </c>
      <c r="F301" s="98">
        <f t="shared" ref="F301:F317" si="106">+D301*E301/1000</f>
        <v>805</v>
      </c>
      <c r="G301" s="117">
        <v>219</v>
      </c>
      <c r="H301" s="120">
        <v>2400</v>
      </c>
      <c r="I301" s="98">
        <f t="shared" ref="I301:I317" si="107">+G301*H301/1000</f>
        <v>525.6</v>
      </c>
      <c r="J301" s="30">
        <f t="shared" si="104"/>
        <v>-11</v>
      </c>
      <c r="K301" s="82"/>
      <c r="L301" s="57">
        <f t="shared" si="105"/>
        <v>-279.39999999999998</v>
      </c>
      <c r="N301" s="32">
        <f t="shared" ref="N301:N352" si="108">+F301/1000</f>
        <v>0.80500000000000005</v>
      </c>
    </row>
    <row r="302" spans="1:14" s="32" customFormat="1" x14ac:dyDescent="0.25">
      <c r="A302" s="28">
        <v>2</v>
      </c>
      <c r="B302" s="42" t="s">
        <v>158</v>
      </c>
      <c r="C302" s="47" t="s">
        <v>12</v>
      </c>
      <c r="D302" s="117">
        <v>230</v>
      </c>
      <c r="E302" s="120">
        <v>3000</v>
      </c>
      <c r="F302" s="98">
        <f t="shared" si="106"/>
        <v>690</v>
      </c>
      <c r="G302" s="117">
        <v>265</v>
      </c>
      <c r="H302" s="120">
        <v>1300</v>
      </c>
      <c r="I302" s="98">
        <f t="shared" si="107"/>
        <v>344.5</v>
      </c>
      <c r="J302" s="30">
        <f t="shared" si="104"/>
        <v>35</v>
      </c>
      <c r="K302" s="82"/>
      <c r="L302" s="57">
        <f t="shared" si="105"/>
        <v>-345.5</v>
      </c>
      <c r="N302" s="32">
        <f t="shared" si="108"/>
        <v>0.69</v>
      </c>
    </row>
    <row r="303" spans="1:14" s="32" customFormat="1" ht="27" x14ac:dyDescent="0.25">
      <c r="A303" s="28">
        <v>3</v>
      </c>
      <c r="B303" s="42" t="s">
        <v>159</v>
      </c>
      <c r="C303" s="47" t="s">
        <v>12</v>
      </c>
      <c r="D303" s="117">
        <v>110</v>
      </c>
      <c r="E303" s="120">
        <v>6000</v>
      </c>
      <c r="F303" s="98">
        <f t="shared" si="106"/>
        <v>660</v>
      </c>
      <c r="G303" s="117">
        <v>112</v>
      </c>
      <c r="H303" s="120">
        <v>7500</v>
      </c>
      <c r="I303" s="98">
        <f t="shared" si="107"/>
        <v>840</v>
      </c>
      <c r="J303" s="30">
        <f t="shared" si="104"/>
        <v>2</v>
      </c>
      <c r="K303" s="82"/>
      <c r="L303" s="57">
        <f t="shared" si="105"/>
        <v>180</v>
      </c>
      <c r="N303" s="32">
        <f t="shared" si="108"/>
        <v>0.66</v>
      </c>
    </row>
    <row r="304" spans="1:14" s="32" customFormat="1" ht="27" x14ac:dyDescent="0.25">
      <c r="A304" s="28">
        <v>4</v>
      </c>
      <c r="B304" s="42" t="s">
        <v>160</v>
      </c>
      <c r="C304" s="47" t="s">
        <v>12</v>
      </c>
      <c r="D304" s="117">
        <v>45</v>
      </c>
      <c r="E304" s="120">
        <v>15000</v>
      </c>
      <c r="F304" s="98">
        <f t="shared" si="106"/>
        <v>675</v>
      </c>
      <c r="G304" s="117">
        <v>55</v>
      </c>
      <c r="H304" s="120">
        <v>10500</v>
      </c>
      <c r="I304" s="98">
        <f t="shared" si="107"/>
        <v>577.5</v>
      </c>
      <c r="J304" s="30">
        <f t="shared" si="104"/>
        <v>10</v>
      </c>
      <c r="K304" s="82"/>
      <c r="L304" s="57">
        <f t="shared" si="105"/>
        <v>-97.5</v>
      </c>
      <c r="N304" s="32">
        <f t="shared" si="108"/>
        <v>0.67500000000000004</v>
      </c>
    </row>
    <row r="305" spans="1:14" s="32" customFormat="1" ht="27" x14ac:dyDescent="0.25">
      <c r="A305" s="28">
        <v>5</v>
      </c>
      <c r="B305" s="42" t="s">
        <v>161</v>
      </c>
      <c r="C305" s="47" t="s">
        <v>12</v>
      </c>
      <c r="D305" s="117">
        <v>30</v>
      </c>
      <c r="E305" s="120">
        <v>18000</v>
      </c>
      <c r="F305" s="98">
        <f t="shared" si="106"/>
        <v>540</v>
      </c>
      <c r="G305" s="117">
        <v>33</v>
      </c>
      <c r="H305" s="120">
        <v>15400</v>
      </c>
      <c r="I305" s="98">
        <f t="shared" si="107"/>
        <v>508.2</v>
      </c>
      <c r="J305" s="30">
        <f t="shared" si="104"/>
        <v>3</v>
      </c>
      <c r="K305" s="82"/>
      <c r="L305" s="57">
        <f t="shared" si="105"/>
        <v>-31.800000000000011</v>
      </c>
      <c r="N305" s="32">
        <f t="shared" si="108"/>
        <v>0.54</v>
      </c>
    </row>
    <row r="306" spans="1:14" s="32" customFormat="1" x14ac:dyDescent="0.25">
      <c r="A306" s="28">
        <v>6</v>
      </c>
      <c r="B306" s="42" t="s">
        <v>162</v>
      </c>
      <c r="C306" s="47" t="s">
        <v>12</v>
      </c>
      <c r="D306" s="117">
        <v>250</v>
      </c>
      <c r="E306" s="120">
        <v>8500</v>
      </c>
      <c r="F306" s="98">
        <f t="shared" si="106"/>
        <v>2125</v>
      </c>
      <c r="G306" s="117">
        <v>248</v>
      </c>
      <c r="H306" s="120">
        <v>6000</v>
      </c>
      <c r="I306" s="98">
        <f t="shared" si="107"/>
        <v>1488</v>
      </c>
      <c r="J306" s="30">
        <f t="shared" si="104"/>
        <v>-2</v>
      </c>
      <c r="K306" s="82"/>
      <c r="L306" s="57">
        <f t="shared" si="105"/>
        <v>-637</v>
      </c>
      <c r="N306" s="32">
        <f t="shared" si="108"/>
        <v>2.125</v>
      </c>
    </row>
    <row r="307" spans="1:14" s="32" customFormat="1" x14ac:dyDescent="0.25">
      <c r="A307" s="28">
        <v>7</v>
      </c>
      <c r="B307" s="42" t="s">
        <v>163</v>
      </c>
      <c r="C307" s="47" t="s">
        <v>12</v>
      </c>
      <c r="D307" s="117">
        <v>3666</v>
      </c>
      <c r="E307" s="120">
        <v>100</v>
      </c>
      <c r="F307" s="98">
        <f t="shared" si="106"/>
        <v>366.6</v>
      </c>
      <c r="G307" s="117">
        <v>3522</v>
      </c>
      <c r="H307" s="120">
        <v>200</v>
      </c>
      <c r="I307" s="98">
        <f t="shared" si="107"/>
        <v>704.4</v>
      </c>
      <c r="J307" s="30">
        <f t="shared" si="104"/>
        <v>-144</v>
      </c>
      <c r="K307" s="82"/>
      <c r="L307" s="57">
        <f t="shared" si="105"/>
        <v>337.79999999999995</v>
      </c>
      <c r="N307" s="32">
        <f t="shared" si="108"/>
        <v>0.36660000000000004</v>
      </c>
    </row>
    <row r="308" spans="1:14" s="32" customFormat="1" x14ac:dyDescent="0.25">
      <c r="A308" s="28">
        <v>8</v>
      </c>
      <c r="B308" s="42" t="s">
        <v>164</v>
      </c>
      <c r="C308" s="47" t="s">
        <v>12</v>
      </c>
      <c r="D308" s="117">
        <v>1300</v>
      </c>
      <c r="E308" s="120">
        <v>80</v>
      </c>
      <c r="F308" s="98">
        <f t="shared" si="106"/>
        <v>104</v>
      </c>
      <c r="G308" s="117">
        <v>1386</v>
      </c>
      <c r="H308" s="120">
        <v>60</v>
      </c>
      <c r="I308" s="98">
        <f t="shared" si="107"/>
        <v>83.16</v>
      </c>
      <c r="J308" s="30">
        <f t="shared" si="104"/>
        <v>86</v>
      </c>
      <c r="K308" s="82"/>
      <c r="L308" s="57">
        <f t="shared" si="105"/>
        <v>-20.840000000000003</v>
      </c>
      <c r="N308" s="32">
        <f t="shared" si="108"/>
        <v>0.104</v>
      </c>
    </row>
    <row r="309" spans="1:14" s="32" customFormat="1" x14ac:dyDescent="0.25">
      <c r="A309" s="28">
        <v>9</v>
      </c>
      <c r="B309" s="42" t="s">
        <v>165</v>
      </c>
      <c r="C309" s="47" t="s">
        <v>12</v>
      </c>
      <c r="D309" s="117">
        <v>45</v>
      </c>
      <c r="E309" s="120">
        <v>21000</v>
      </c>
      <c r="F309" s="98">
        <f t="shared" si="106"/>
        <v>945</v>
      </c>
      <c r="G309" s="117">
        <v>152</v>
      </c>
      <c r="H309" s="120">
        <v>21000</v>
      </c>
      <c r="I309" s="98">
        <f t="shared" si="107"/>
        <v>3192</v>
      </c>
      <c r="J309" s="30">
        <f t="shared" si="104"/>
        <v>107</v>
      </c>
      <c r="K309" s="82"/>
      <c r="L309" s="57">
        <f t="shared" si="105"/>
        <v>2247</v>
      </c>
      <c r="N309" s="32">
        <f t="shared" si="108"/>
        <v>0.94499999999999995</v>
      </c>
    </row>
    <row r="310" spans="1:14" s="32" customFormat="1" x14ac:dyDescent="0.25">
      <c r="A310" s="28">
        <v>10</v>
      </c>
      <c r="B310" s="42" t="s">
        <v>166</v>
      </c>
      <c r="C310" s="47" t="s">
        <v>12</v>
      </c>
      <c r="D310" s="117">
        <v>360</v>
      </c>
      <c r="E310" s="120">
        <v>4000</v>
      </c>
      <c r="F310" s="98">
        <f t="shared" si="106"/>
        <v>1440</v>
      </c>
      <c r="G310" s="117">
        <v>412</v>
      </c>
      <c r="H310" s="120">
        <v>4000</v>
      </c>
      <c r="I310" s="98">
        <f t="shared" si="107"/>
        <v>1648</v>
      </c>
      <c r="J310" s="30">
        <f t="shared" si="104"/>
        <v>52</v>
      </c>
      <c r="K310" s="82"/>
      <c r="L310" s="57">
        <f t="shared" si="105"/>
        <v>208</v>
      </c>
      <c r="N310" s="32">
        <f t="shared" si="108"/>
        <v>1.44</v>
      </c>
    </row>
    <row r="311" spans="1:14" s="32" customFormat="1" x14ac:dyDescent="0.25">
      <c r="A311" s="28">
        <v>11</v>
      </c>
      <c r="B311" s="42" t="s">
        <v>175</v>
      </c>
      <c r="C311" s="47" t="s">
        <v>12</v>
      </c>
      <c r="D311" s="117"/>
      <c r="E311" s="120"/>
      <c r="F311" s="98">
        <f t="shared" si="106"/>
        <v>0</v>
      </c>
      <c r="G311" s="117">
        <v>440</v>
      </c>
      <c r="H311" s="120">
        <v>2760</v>
      </c>
      <c r="I311" s="98">
        <f t="shared" si="107"/>
        <v>1214.4000000000001</v>
      </c>
      <c r="J311" s="30">
        <f t="shared" si="104"/>
        <v>440</v>
      </c>
      <c r="K311" s="82"/>
      <c r="L311" s="57">
        <f t="shared" si="105"/>
        <v>1214.4000000000001</v>
      </c>
      <c r="N311" s="32">
        <f t="shared" si="108"/>
        <v>0</v>
      </c>
    </row>
    <row r="312" spans="1:14" s="32" customFormat="1" x14ac:dyDescent="0.25">
      <c r="A312" s="28">
        <v>12</v>
      </c>
      <c r="B312" s="42" t="s">
        <v>167</v>
      </c>
      <c r="C312" s="47" t="s">
        <v>12</v>
      </c>
      <c r="D312" s="117">
        <v>45</v>
      </c>
      <c r="E312" s="120">
        <v>26500</v>
      </c>
      <c r="F312" s="98">
        <f t="shared" si="106"/>
        <v>1192.5</v>
      </c>
      <c r="G312" s="117">
        <v>128</v>
      </c>
      <c r="H312" s="120">
        <v>26100</v>
      </c>
      <c r="I312" s="98">
        <f t="shared" si="107"/>
        <v>3340.8</v>
      </c>
      <c r="J312" s="30">
        <f t="shared" si="104"/>
        <v>83</v>
      </c>
      <c r="K312" s="82"/>
      <c r="L312" s="57">
        <f t="shared" si="105"/>
        <v>2148.3000000000002</v>
      </c>
      <c r="N312" s="32">
        <f t="shared" si="108"/>
        <v>1.1924999999999999</v>
      </c>
    </row>
    <row r="313" spans="1:14" s="32" customFormat="1" x14ac:dyDescent="0.25">
      <c r="A313" s="28">
        <v>13</v>
      </c>
      <c r="B313" s="42" t="s">
        <v>344</v>
      </c>
      <c r="C313" s="47" t="s">
        <v>12</v>
      </c>
      <c r="D313" s="117">
        <v>3371</v>
      </c>
      <c r="E313" s="120">
        <v>100</v>
      </c>
      <c r="F313" s="98">
        <f t="shared" si="106"/>
        <v>337.1</v>
      </c>
      <c r="G313" s="117">
        <v>400</v>
      </c>
      <c r="H313" s="120">
        <v>270</v>
      </c>
      <c r="I313" s="98">
        <f t="shared" si="107"/>
        <v>108</v>
      </c>
      <c r="J313" s="30">
        <f t="shared" si="104"/>
        <v>-2971</v>
      </c>
      <c r="K313" s="82"/>
      <c r="L313" s="57">
        <f t="shared" si="105"/>
        <v>-229.10000000000002</v>
      </c>
      <c r="N313" s="32">
        <f t="shared" si="108"/>
        <v>0.33710000000000001</v>
      </c>
    </row>
    <row r="314" spans="1:14" s="32" customFormat="1" x14ac:dyDescent="0.25">
      <c r="A314" s="28">
        <v>14</v>
      </c>
      <c r="B314" s="42" t="s">
        <v>176</v>
      </c>
      <c r="C314" s="47" t="s">
        <v>12</v>
      </c>
      <c r="D314" s="117">
        <v>7</v>
      </c>
      <c r="E314" s="120">
        <v>6000</v>
      </c>
      <c r="F314" s="98">
        <f t="shared" si="106"/>
        <v>42</v>
      </c>
      <c r="G314" s="117">
        <v>4</v>
      </c>
      <c r="H314" s="120">
        <v>6000</v>
      </c>
      <c r="I314" s="98">
        <f t="shared" si="107"/>
        <v>24</v>
      </c>
      <c r="J314" s="30">
        <f t="shared" si="104"/>
        <v>-3</v>
      </c>
      <c r="K314" s="82"/>
      <c r="L314" s="57">
        <f t="shared" si="105"/>
        <v>-18</v>
      </c>
      <c r="N314" s="32">
        <f t="shared" si="108"/>
        <v>4.2000000000000003E-2</v>
      </c>
    </row>
    <row r="315" spans="1:14" s="32" customFormat="1" ht="27" x14ac:dyDescent="0.25">
      <c r="A315" s="28">
        <v>15</v>
      </c>
      <c r="B315" s="42" t="s">
        <v>358</v>
      </c>
      <c r="C315" s="47" t="s">
        <v>12</v>
      </c>
      <c r="D315" s="117"/>
      <c r="E315" s="120"/>
      <c r="F315" s="98">
        <f t="shared" ref="F315" si="109">+D315*E315/1000</f>
        <v>0</v>
      </c>
      <c r="G315" s="117">
        <v>6</v>
      </c>
      <c r="H315" s="120">
        <v>6500</v>
      </c>
      <c r="I315" s="98">
        <f t="shared" ref="I315" si="110">+G315*H315/1000</f>
        <v>39</v>
      </c>
      <c r="J315" s="30">
        <f t="shared" ref="J315" si="111">G315-D315</f>
        <v>6</v>
      </c>
      <c r="K315" s="82"/>
      <c r="L315" s="57">
        <f t="shared" ref="L315" si="112">I315-F315</f>
        <v>39</v>
      </c>
      <c r="N315" s="32">
        <f t="shared" ref="N315" si="113">+F315/1000</f>
        <v>0</v>
      </c>
    </row>
    <row r="316" spans="1:14" s="32" customFormat="1" x14ac:dyDescent="0.25">
      <c r="A316" s="28">
        <v>16</v>
      </c>
      <c r="B316" s="42" t="s">
        <v>345</v>
      </c>
      <c r="C316" s="47" t="s">
        <v>12</v>
      </c>
      <c r="D316" s="117">
        <v>100</v>
      </c>
      <c r="E316" s="120">
        <v>48000</v>
      </c>
      <c r="F316" s="98">
        <f t="shared" si="106"/>
        <v>4800</v>
      </c>
      <c r="G316" s="117"/>
      <c r="H316" s="120"/>
      <c r="I316" s="98">
        <f t="shared" si="107"/>
        <v>0</v>
      </c>
      <c r="J316" s="30">
        <f t="shared" ref="J316:J317" si="114">G316-D316</f>
        <v>-100</v>
      </c>
      <c r="K316" s="82"/>
      <c r="L316" s="57">
        <f t="shared" ref="L316:L317" si="115">I316-F316</f>
        <v>-4800</v>
      </c>
      <c r="N316" s="32">
        <f t="shared" si="108"/>
        <v>4.8</v>
      </c>
    </row>
    <row r="317" spans="1:14" s="32" customFormat="1" ht="27" x14ac:dyDescent="0.25">
      <c r="A317" s="28">
        <v>17</v>
      </c>
      <c r="B317" s="42" t="s">
        <v>302</v>
      </c>
      <c r="C317" s="47" t="s">
        <v>12</v>
      </c>
      <c r="D317" s="117">
        <v>180</v>
      </c>
      <c r="E317" s="120">
        <v>9000</v>
      </c>
      <c r="F317" s="98">
        <f t="shared" si="106"/>
        <v>1620</v>
      </c>
      <c r="G317" s="117">
        <v>143</v>
      </c>
      <c r="H317" s="120">
        <v>6200</v>
      </c>
      <c r="I317" s="98">
        <f t="shared" si="107"/>
        <v>886.6</v>
      </c>
      <c r="J317" s="30">
        <f t="shared" si="114"/>
        <v>-37</v>
      </c>
      <c r="K317" s="82"/>
      <c r="L317" s="57">
        <f t="shared" si="115"/>
        <v>-733.4</v>
      </c>
      <c r="N317" s="32">
        <f t="shared" si="108"/>
        <v>1.62</v>
      </c>
    </row>
    <row r="318" spans="1:14" s="27" customFormat="1" ht="23.25" customHeight="1" x14ac:dyDescent="0.25">
      <c r="A318" s="23">
        <v>18</v>
      </c>
      <c r="B318" s="39" t="s">
        <v>36</v>
      </c>
      <c r="C318" s="96" t="s">
        <v>35</v>
      </c>
      <c r="D318" s="116"/>
      <c r="E318" s="116"/>
      <c r="F318" s="97">
        <f>SUM(F321:F323)</f>
        <v>3917.7</v>
      </c>
      <c r="G318" s="122"/>
      <c r="H318" s="116"/>
      <c r="I318" s="97">
        <f>SUM(I321:I323)</f>
        <v>4583.2</v>
      </c>
      <c r="J318" s="26">
        <f>G318-D318</f>
        <v>0</v>
      </c>
      <c r="K318" s="25"/>
      <c r="L318" s="56">
        <f t="shared" ref="L318" si="116">I318-F318</f>
        <v>665.5</v>
      </c>
      <c r="N318" s="32">
        <f t="shared" si="108"/>
        <v>3.9177</v>
      </c>
    </row>
    <row r="319" spans="1:14" s="32" customFormat="1" x14ac:dyDescent="0.25">
      <c r="A319" s="35"/>
      <c r="B319" s="29" t="s">
        <v>10</v>
      </c>
      <c r="C319" s="47"/>
      <c r="D319" s="117"/>
      <c r="E319" s="120"/>
      <c r="F319" s="98"/>
      <c r="G319" s="117"/>
      <c r="H319" s="120"/>
      <c r="I319" s="98"/>
      <c r="J319" s="31"/>
      <c r="K319" s="82"/>
      <c r="L319" s="62"/>
      <c r="N319" s="32">
        <f t="shared" si="108"/>
        <v>0</v>
      </c>
    </row>
    <row r="320" spans="1:14" s="32" customFormat="1" x14ac:dyDescent="0.25">
      <c r="A320" s="36"/>
      <c r="B320" s="33" t="s">
        <v>11</v>
      </c>
      <c r="C320" s="47"/>
      <c r="D320" s="117"/>
      <c r="E320" s="120"/>
      <c r="F320" s="98"/>
      <c r="G320" s="117"/>
      <c r="H320" s="120"/>
      <c r="I320" s="98"/>
      <c r="J320" s="31"/>
      <c r="K320" s="82"/>
      <c r="L320" s="62"/>
      <c r="N320" s="32">
        <f t="shared" si="108"/>
        <v>0</v>
      </c>
    </row>
    <row r="321" spans="1:14" s="32" customFormat="1" x14ac:dyDescent="0.25">
      <c r="A321" s="28">
        <v>1</v>
      </c>
      <c r="B321" s="50" t="s">
        <v>80</v>
      </c>
      <c r="C321" s="47" t="s">
        <v>12</v>
      </c>
      <c r="D321" s="117"/>
      <c r="E321" s="120"/>
      <c r="F321" s="98">
        <v>117.4</v>
      </c>
      <c r="G321" s="117"/>
      <c r="H321" s="120"/>
      <c r="I321" s="98">
        <v>105.1</v>
      </c>
      <c r="J321" s="30">
        <f>G321-D321</f>
        <v>0</v>
      </c>
      <c r="K321" s="82"/>
      <c r="L321" s="57">
        <f t="shared" ref="L321:L324" si="117">I321-F321</f>
        <v>-12.300000000000011</v>
      </c>
      <c r="N321" s="32">
        <f t="shared" si="108"/>
        <v>0.1174</v>
      </c>
    </row>
    <row r="322" spans="1:14" s="32" customFormat="1" x14ac:dyDescent="0.25">
      <c r="A322" s="28">
        <v>2</v>
      </c>
      <c r="B322" s="42" t="s">
        <v>84</v>
      </c>
      <c r="C322" s="47" t="s">
        <v>12</v>
      </c>
      <c r="D322" s="117"/>
      <c r="E322" s="120"/>
      <c r="F322" s="98">
        <v>2681.2</v>
      </c>
      <c r="G322" s="117"/>
      <c r="H322" s="120"/>
      <c r="I322" s="98">
        <v>2359</v>
      </c>
      <c r="J322" s="30">
        <f>G322-D322</f>
        <v>0</v>
      </c>
      <c r="K322" s="82"/>
      <c r="L322" s="57">
        <f t="shared" si="117"/>
        <v>-322.19999999999982</v>
      </c>
      <c r="N322" s="32">
        <f t="shared" si="108"/>
        <v>2.6812</v>
      </c>
    </row>
    <row r="323" spans="1:14" s="32" customFormat="1" x14ac:dyDescent="0.25">
      <c r="A323" s="28">
        <v>3</v>
      </c>
      <c r="B323" s="42" t="s">
        <v>330</v>
      </c>
      <c r="C323" s="47" t="s">
        <v>12</v>
      </c>
      <c r="D323" s="117"/>
      <c r="E323" s="120"/>
      <c r="F323" s="98">
        <v>1119.0999999999999</v>
      </c>
      <c r="G323" s="117"/>
      <c r="H323" s="120"/>
      <c r="I323" s="98">
        <v>2119.1</v>
      </c>
      <c r="J323" s="30">
        <f>G323-D323</f>
        <v>0</v>
      </c>
      <c r="K323" s="82"/>
      <c r="L323" s="57">
        <f t="shared" si="117"/>
        <v>1000</v>
      </c>
      <c r="N323" s="32">
        <f t="shared" si="108"/>
        <v>1.1191</v>
      </c>
    </row>
    <row r="324" spans="1:14" ht="14.25" x14ac:dyDescent="0.25">
      <c r="A324" s="23">
        <v>19</v>
      </c>
      <c r="B324" s="39" t="s">
        <v>243</v>
      </c>
      <c r="C324" s="96">
        <v>5112</v>
      </c>
      <c r="D324" s="116"/>
      <c r="E324" s="116"/>
      <c r="F324" s="99">
        <f>SUM(F327:F334)</f>
        <v>0</v>
      </c>
      <c r="G324" s="122"/>
      <c r="H324" s="116"/>
      <c r="I324" s="97">
        <f>SUM(I327:I334)</f>
        <v>2450953.2999999998</v>
      </c>
      <c r="J324" s="26">
        <f>G324-D324</f>
        <v>0</v>
      </c>
      <c r="K324" s="25"/>
      <c r="L324" s="56">
        <f t="shared" si="117"/>
        <v>2450953.2999999998</v>
      </c>
      <c r="N324" s="32">
        <f t="shared" si="108"/>
        <v>0</v>
      </c>
    </row>
    <row r="325" spans="1:14" x14ac:dyDescent="0.25">
      <c r="A325" s="35"/>
      <c r="B325" s="29" t="s">
        <v>10</v>
      </c>
      <c r="C325" s="47"/>
      <c r="D325" s="117"/>
      <c r="E325" s="120"/>
      <c r="F325" s="100"/>
      <c r="G325" s="117"/>
      <c r="H325" s="120"/>
      <c r="I325" s="98"/>
      <c r="J325" s="31"/>
      <c r="K325" s="82"/>
      <c r="L325" s="62"/>
      <c r="N325" s="32">
        <f t="shared" si="108"/>
        <v>0</v>
      </c>
    </row>
    <row r="326" spans="1:14" x14ac:dyDescent="0.25">
      <c r="A326" s="36"/>
      <c r="B326" s="33" t="s">
        <v>11</v>
      </c>
      <c r="C326" s="47"/>
      <c r="D326" s="117"/>
      <c r="E326" s="120"/>
      <c r="F326" s="100"/>
      <c r="G326" s="117"/>
      <c r="H326" s="120"/>
      <c r="I326" s="98"/>
      <c r="J326" s="31"/>
      <c r="K326" s="82"/>
      <c r="L326" s="62"/>
      <c r="N326" s="32">
        <f t="shared" si="108"/>
        <v>0</v>
      </c>
    </row>
    <row r="327" spans="1:14" ht="40.5" x14ac:dyDescent="0.25">
      <c r="A327" s="28">
        <v>1</v>
      </c>
      <c r="B327" s="74" t="s">
        <v>245</v>
      </c>
      <c r="C327" s="47" t="s">
        <v>12</v>
      </c>
      <c r="D327" s="117"/>
      <c r="E327" s="120"/>
      <c r="F327" s="100"/>
      <c r="G327" s="117"/>
      <c r="H327" s="120"/>
      <c r="I327" s="98">
        <v>263592.8</v>
      </c>
      <c r="J327" s="30">
        <f t="shared" ref="J327:J334" si="118">G327-D327</f>
        <v>0</v>
      </c>
      <c r="K327" s="82"/>
      <c r="L327" s="57">
        <f t="shared" ref="L327:L334" si="119">I327-F327</f>
        <v>263592.8</v>
      </c>
    </row>
    <row r="328" spans="1:14" ht="40.5" x14ac:dyDescent="0.25">
      <c r="A328" s="28">
        <v>2</v>
      </c>
      <c r="B328" s="74" t="s">
        <v>246</v>
      </c>
      <c r="C328" s="47" t="s">
        <v>12</v>
      </c>
      <c r="D328" s="117"/>
      <c r="E328" s="120"/>
      <c r="F328" s="100"/>
      <c r="G328" s="117"/>
      <c r="H328" s="120"/>
      <c r="I328" s="98">
        <v>309782.59999999998</v>
      </c>
      <c r="J328" s="30">
        <f t="shared" si="118"/>
        <v>0</v>
      </c>
      <c r="K328" s="82"/>
      <c r="L328" s="57">
        <f t="shared" si="119"/>
        <v>309782.59999999998</v>
      </c>
    </row>
    <row r="329" spans="1:14" ht="40.5" x14ac:dyDescent="0.25">
      <c r="A329" s="28">
        <v>3</v>
      </c>
      <c r="B329" s="74" t="s">
        <v>247</v>
      </c>
      <c r="C329" s="47" t="s">
        <v>12</v>
      </c>
      <c r="D329" s="117"/>
      <c r="E329" s="120"/>
      <c r="F329" s="100"/>
      <c r="G329" s="117"/>
      <c r="H329" s="120"/>
      <c r="I329" s="98">
        <v>563241</v>
      </c>
      <c r="J329" s="30">
        <f t="shared" si="118"/>
        <v>0</v>
      </c>
      <c r="K329" s="82"/>
      <c r="L329" s="57">
        <f t="shared" si="119"/>
        <v>563241</v>
      </c>
    </row>
    <row r="330" spans="1:14" ht="40.5" x14ac:dyDescent="0.25">
      <c r="A330" s="28">
        <v>4</v>
      </c>
      <c r="B330" s="74" t="s">
        <v>248</v>
      </c>
      <c r="C330" s="47" t="s">
        <v>12</v>
      </c>
      <c r="D330" s="117"/>
      <c r="E330" s="120"/>
      <c r="F330" s="100"/>
      <c r="G330" s="117"/>
      <c r="H330" s="120"/>
      <c r="I330" s="98">
        <v>369343.8</v>
      </c>
      <c r="J330" s="30">
        <f t="shared" si="118"/>
        <v>0</v>
      </c>
      <c r="K330" s="82"/>
      <c r="L330" s="57">
        <f t="shared" si="119"/>
        <v>369343.8</v>
      </c>
    </row>
    <row r="331" spans="1:14" ht="40.5" x14ac:dyDescent="0.25">
      <c r="A331" s="28">
        <v>5</v>
      </c>
      <c r="B331" s="74" t="s">
        <v>249</v>
      </c>
      <c r="C331" s="47" t="s">
        <v>12</v>
      </c>
      <c r="D331" s="117"/>
      <c r="E331" s="120"/>
      <c r="F331" s="100"/>
      <c r="G331" s="117"/>
      <c r="H331" s="120"/>
      <c r="I331" s="98">
        <v>354278.6</v>
      </c>
      <c r="J331" s="30">
        <f t="shared" si="118"/>
        <v>0</v>
      </c>
      <c r="K331" s="82"/>
      <c r="L331" s="57">
        <f t="shared" si="119"/>
        <v>354278.6</v>
      </c>
    </row>
    <row r="332" spans="1:14" ht="27" x14ac:dyDescent="0.25">
      <c r="A332" s="28">
        <v>6</v>
      </c>
      <c r="B332" s="74" t="s">
        <v>250</v>
      </c>
      <c r="C332" s="47" t="s">
        <v>12</v>
      </c>
      <c r="D332" s="117"/>
      <c r="E332" s="120"/>
      <c r="F332" s="100"/>
      <c r="G332" s="117"/>
      <c r="H332" s="120"/>
      <c r="I332" s="98">
        <v>156900.5</v>
      </c>
      <c r="J332" s="30">
        <f t="shared" si="118"/>
        <v>0</v>
      </c>
      <c r="K332" s="82"/>
      <c r="L332" s="57">
        <f t="shared" si="119"/>
        <v>156900.5</v>
      </c>
    </row>
    <row r="333" spans="1:14" ht="27" x14ac:dyDescent="0.25">
      <c r="A333" s="28">
        <v>7</v>
      </c>
      <c r="B333" s="74" t="s">
        <v>251</v>
      </c>
      <c r="C333" s="47" t="s">
        <v>12</v>
      </c>
      <c r="D333" s="126"/>
      <c r="E333" s="120"/>
      <c r="F333" s="100"/>
      <c r="G333" s="126"/>
      <c r="H333" s="120"/>
      <c r="I333" s="98">
        <v>152193.5</v>
      </c>
      <c r="J333" s="30">
        <f t="shared" si="118"/>
        <v>0</v>
      </c>
      <c r="K333" s="82"/>
      <c r="L333" s="57">
        <f t="shared" si="119"/>
        <v>152193.5</v>
      </c>
    </row>
    <row r="334" spans="1:14" ht="27" x14ac:dyDescent="0.25">
      <c r="A334" s="28">
        <v>8</v>
      </c>
      <c r="B334" s="74" t="s">
        <v>252</v>
      </c>
      <c r="C334" s="47" t="s">
        <v>12</v>
      </c>
      <c r="D334" s="126"/>
      <c r="E334" s="120"/>
      <c r="F334" s="100"/>
      <c r="G334" s="126"/>
      <c r="H334" s="120"/>
      <c r="I334" s="98">
        <v>281620.5</v>
      </c>
      <c r="J334" s="30">
        <f t="shared" si="118"/>
        <v>0</v>
      </c>
      <c r="K334" s="82"/>
      <c r="L334" s="57">
        <f t="shared" si="119"/>
        <v>281620.5</v>
      </c>
    </row>
    <row r="335" spans="1:14" s="27" customFormat="1" ht="23.25" customHeight="1" x14ac:dyDescent="0.25">
      <c r="A335" s="23">
        <v>20</v>
      </c>
      <c r="B335" s="51" t="s">
        <v>253</v>
      </c>
      <c r="C335" s="96">
        <v>5121</v>
      </c>
      <c r="D335" s="116"/>
      <c r="E335" s="116"/>
      <c r="F335" s="97">
        <f>SUM(F338:F339)</f>
        <v>0</v>
      </c>
      <c r="G335" s="122"/>
      <c r="H335" s="116"/>
      <c r="I335" s="97">
        <f>SUM(I338:I339)</f>
        <v>64000</v>
      </c>
      <c r="J335" s="26">
        <f>G335-D335</f>
        <v>0</v>
      </c>
      <c r="K335" s="25"/>
      <c r="L335" s="56">
        <f t="shared" ref="L335" si="120">I335-F335</f>
        <v>64000</v>
      </c>
      <c r="N335" s="32">
        <f t="shared" si="108"/>
        <v>0</v>
      </c>
    </row>
    <row r="336" spans="1:14" s="32" customFormat="1" x14ac:dyDescent="0.25">
      <c r="A336" s="35"/>
      <c r="B336" s="29" t="s">
        <v>10</v>
      </c>
      <c r="C336" s="47"/>
      <c r="D336" s="117"/>
      <c r="E336" s="120"/>
      <c r="F336" s="100"/>
      <c r="G336" s="117"/>
      <c r="H336" s="120"/>
      <c r="I336" s="98"/>
      <c r="J336" s="31"/>
      <c r="K336" s="82"/>
      <c r="L336" s="62"/>
      <c r="N336" s="32">
        <f t="shared" si="108"/>
        <v>0</v>
      </c>
    </row>
    <row r="337" spans="1:14" s="32" customFormat="1" x14ac:dyDescent="0.25">
      <c r="A337" s="36"/>
      <c r="B337" s="33" t="s">
        <v>11</v>
      </c>
      <c r="C337" s="47"/>
      <c r="D337" s="117"/>
      <c r="E337" s="120"/>
      <c r="F337" s="100"/>
      <c r="G337" s="117"/>
      <c r="H337" s="120"/>
      <c r="I337" s="98"/>
      <c r="J337" s="31"/>
      <c r="K337" s="82"/>
      <c r="L337" s="62"/>
      <c r="N337" s="32">
        <f t="shared" si="108"/>
        <v>0</v>
      </c>
    </row>
    <row r="338" spans="1:14" s="32" customFormat="1" x14ac:dyDescent="0.25">
      <c r="A338" s="28">
        <v>1</v>
      </c>
      <c r="B338" s="42" t="s">
        <v>331</v>
      </c>
      <c r="C338" s="47" t="s">
        <v>12</v>
      </c>
      <c r="D338" s="117"/>
      <c r="E338" s="120"/>
      <c r="F338" s="100"/>
      <c r="G338" s="117">
        <v>2</v>
      </c>
      <c r="H338" s="120">
        <v>15000000</v>
      </c>
      <c r="I338" s="98">
        <f t="shared" ref="I338:I339" si="121">+G338*H338/1000</f>
        <v>30000</v>
      </c>
      <c r="J338" s="30">
        <f t="shared" ref="J338" si="122">G338-D338</f>
        <v>2</v>
      </c>
      <c r="K338" s="82"/>
      <c r="L338" s="57">
        <f t="shared" ref="L338" si="123">I338-F338</f>
        <v>30000</v>
      </c>
      <c r="N338" s="32">
        <f t="shared" ref="N338" si="124">+F338/1000</f>
        <v>0</v>
      </c>
    </row>
    <row r="339" spans="1:14" s="32" customFormat="1" x14ac:dyDescent="0.25">
      <c r="A339" s="28">
        <v>2</v>
      </c>
      <c r="B339" s="42" t="s">
        <v>331</v>
      </c>
      <c r="C339" s="47" t="s">
        <v>12</v>
      </c>
      <c r="D339" s="117"/>
      <c r="E339" s="120"/>
      <c r="F339" s="100"/>
      <c r="G339" s="117">
        <v>4</v>
      </c>
      <c r="H339" s="120">
        <v>8500000</v>
      </c>
      <c r="I339" s="98">
        <f t="shared" si="121"/>
        <v>34000</v>
      </c>
      <c r="J339" s="30">
        <f>G339-D339</f>
        <v>4</v>
      </c>
      <c r="K339" s="82"/>
      <c r="L339" s="57">
        <f t="shared" ref="L339" si="125">I339-F339</f>
        <v>34000</v>
      </c>
      <c r="N339" s="32">
        <f>+F339/1000</f>
        <v>0</v>
      </c>
    </row>
    <row r="340" spans="1:14" s="27" customFormat="1" ht="23.25" customHeight="1" x14ac:dyDescent="0.25">
      <c r="A340" s="23">
        <v>21</v>
      </c>
      <c r="B340" s="51" t="s">
        <v>37</v>
      </c>
      <c r="C340" s="96">
        <v>5122</v>
      </c>
      <c r="D340" s="116"/>
      <c r="E340" s="116">
        <v>439590</v>
      </c>
      <c r="F340" s="97">
        <f>+F343+F360</f>
        <v>439589.95</v>
      </c>
      <c r="G340" s="122"/>
      <c r="H340" s="116"/>
      <c r="I340" s="97">
        <f>+I343+I360</f>
        <v>1178420.01</v>
      </c>
      <c r="J340" s="26">
        <f>G340-D340</f>
        <v>0</v>
      </c>
      <c r="K340" s="25"/>
      <c r="L340" s="56">
        <f t="shared" ref="L340" si="126">I340-F340</f>
        <v>738830.06</v>
      </c>
      <c r="N340" s="32">
        <f t="shared" si="108"/>
        <v>439.58994999999999</v>
      </c>
    </row>
    <row r="341" spans="1:14" s="32" customFormat="1" x14ac:dyDescent="0.25">
      <c r="A341" s="35"/>
      <c r="B341" s="29" t="s">
        <v>10</v>
      </c>
      <c r="C341" s="47"/>
      <c r="D341" s="117"/>
      <c r="E341" s="120"/>
      <c r="F341" s="98"/>
      <c r="G341" s="117"/>
      <c r="H341" s="120"/>
      <c r="I341" s="98"/>
      <c r="J341" s="31"/>
      <c r="K341" s="82"/>
      <c r="L341" s="62"/>
      <c r="N341" s="32">
        <f t="shared" si="108"/>
        <v>0</v>
      </c>
    </row>
    <row r="342" spans="1:14" s="32" customFormat="1" x14ac:dyDescent="0.25">
      <c r="A342" s="36"/>
      <c r="B342" s="33" t="s">
        <v>11</v>
      </c>
      <c r="C342" s="47"/>
      <c r="D342" s="117"/>
      <c r="E342" s="120"/>
      <c r="F342" s="98"/>
      <c r="G342" s="117"/>
      <c r="H342" s="120"/>
      <c r="I342" s="98"/>
      <c r="J342" s="31"/>
      <c r="K342" s="82"/>
      <c r="L342" s="62"/>
      <c r="N342" s="32">
        <f t="shared" si="108"/>
        <v>0</v>
      </c>
    </row>
    <row r="343" spans="1:14" s="32" customFormat="1" ht="14.25" x14ac:dyDescent="0.25">
      <c r="A343" s="23"/>
      <c r="B343" s="51" t="s">
        <v>242</v>
      </c>
      <c r="C343" s="96"/>
      <c r="D343" s="116"/>
      <c r="E343" s="116"/>
      <c r="F343" s="97">
        <f>SUM(F344:F359)</f>
        <v>397308</v>
      </c>
      <c r="G343" s="122"/>
      <c r="H343" s="116"/>
      <c r="I343" s="97">
        <f>SUM(I344:I359)</f>
        <v>943970.16</v>
      </c>
      <c r="J343" s="56">
        <f>SUM(J344:J359)</f>
        <v>1142</v>
      </c>
      <c r="K343" s="25"/>
      <c r="L343" s="56">
        <f t="shared" ref="L343:L345" si="127">I343-F343</f>
        <v>546662.16</v>
      </c>
      <c r="N343" s="32">
        <f t="shared" si="108"/>
        <v>397.30799999999999</v>
      </c>
    </row>
    <row r="344" spans="1:14" s="32" customFormat="1" x14ac:dyDescent="0.25">
      <c r="A344" s="28">
        <v>1</v>
      </c>
      <c r="B344" s="42" t="s">
        <v>303</v>
      </c>
      <c r="C344" s="47" t="s">
        <v>12</v>
      </c>
      <c r="D344" s="117">
        <v>200</v>
      </c>
      <c r="E344" s="120">
        <v>502000</v>
      </c>
      <c r="F344" s="98">
        <f t="shared" ref="F344:F355" si="128">+D344*E344/1000</f>
        <v>100400</v>
      </c>
      <c r="G344" s="117">
        <v>567</v>
      </c>
      <c r="H344" s="120">
        <v>501820</v>
      </c>
      <c r="I344" s="98">
        <f t="shared" ref="I344:I355" si="129">+G344*H344/1000</f>
        <v>284531.94</v>
      </c>
      <c r="J344" s="30">
        <f>G344-D344</f>
        <v>367</v>
      </c>
      <c r="K344" s="82"/>
      <c r="L344" s="57">
        <f t="shared" si="127"/>
        <v>184131.94</v>
      </c>
      <c r="N344" s="32">
        <f t="shared" si="108"/>
        <v>100.4</v>
      </c>
    </row>
    <row r="345" spans="1:14" s="32" customFormat="1" x14ac:dyDescent="0.25">
      <c r="A345" s="28">
        <v>2</v>
      </c>
      <c r="B345" s="42" t="s">
        <v>182</v>
      </c>
      <c r="C345" s="47" t="s">
        <v>12</v>
      </c>
      <c r="D345" s="117">
        <v>100</v>
      </c>
      <c r="E345" s="120">
        <v>46000</v>
      </c>
      <c r="F345" s="98">
        <f t="shared" si="128"/>
        <v>4600</v>
      </c>
      <c r="G345" s="117">
        <v>671</v>
      </c>
      <c r="H345" s="120">
        <v>45820</v>
      </c>
      <c r="I345" s="98">
        <f t="shared" si="129"/>
        <v>30745.22</v>
      </c>
      <c r="J345" s="30">
        <f>G345-D345</f>
        <v>571</v>
      </c>
      <c r="K345" s="82"/>
      <c r="L345" s="57">
        <f t="shared" si="127"/>
        <v>26145.22</v>
      </c>
      <c r="N345" s="32">
        <f t="shared" si="108"/>
        <v>4.5999999999999996</v>
      </c>
    </row>
    <row r="346" spans="1:14" s="32" customFormat="1" x14ac:dyDescent="0.25">
      <c r="A346" s="28">
        <v>3</v>
      </c>
      <c r="B346" s="42" t="s">
        <v>304</v>
      </c>
      <c r="C346" s="47" t="s">
        <v>12</v>
      </c>
      <c r="D346" s="117">
        <v>236</v>
      </c>
      <c r="E346" s="120">
        <v>185000</v>
      </c>
      <c r="F346" s="98">
        <f t="shared" si="128"/>
        <v>43660</v>
      </c>
      <c r="G346" s="117">
        <v>468</v>
      </c>
      <c r="H346" s="120">
        <v>202500</v>
      </c>
      <c r="I346" s="98">
        <f t="shared" si="129"/>
        <v>94770</v>
      </c>
      <c r="J346" s="30">
        <f t="shared" ref="J346:J379" si="130">G346-D346</f>
        <v>232</v>
      </c>
      <c r="K346" s="82"/>
      <c r="L346" s="57">
        <f t="shared" ref="L346:L379" si="131">I346-F346</f>
        <v>51110</v>
      </c>
      <c r="N346" s="32">
        <f t="shared" si="108"/>
        <v>43.66</v>
      </c>
    </row>
    <row r="347" spans="1:14" s="32" customFormat="1" x14ac:dyDescent="0.25">
      <c r="A347" s="28">
        <v>4</v>
      </c>
      <c r="B347" s="42" t="s">
        <v>183</v>
      </c>
      <c r="C347" s="47" t="s">
        <v>12</v>
      </c>
      <c r="D347" s="117">
        <v>16</v>
      </c>
      <c r="E347" s="120">
        <v>408000</v>
      </c>
      <c r="F347" s="98">
        <f t="shared" si="128"/>
        <v>6528</v>
      </c>
      <c r="G347" s="117">
        <v>9</v>
      </c>
      <c r="H347" s="120">
        <v>162000</v>
      </c>
      <c r="I347" s="98">
        <f t="shared" si="129"/>
        <v>1458</v>
      </c>
      <c r="J347" s="30">
        <f t="shared" si="130"/>
        <v>-7</v>
      </c>
      <c r="K347" s="82"/>
      <c r="L347" s="57">
        <f t="shared" si="131"/>
        <v>-5070</v>
      </c>
      <c r="N347" s="32">
        <f t="shared" si="108"/>
        <v>6.5279999999999996</v>
      </c>
    </row>
    <row r="348" spans="1:14" s="32" customFormat="1" x14ac:dyDescent="0.25">
      <c r="A348" s="28">
        <v>5</v>
      </c>
      <c r="B348" s="42" t="s">
        <v>305</v>
      </c>
      <c r="C348" s="47" t="s">
        <v>12</v>
      </c>
      <c r="D348" s="117">
        <v>140</v>
      </c>
      <c r="E348" s="120">
        <v>60000</v>
      </c>
      <c r="F348" s="98">
        <f t="shared" si="128"/>
        <v>8400</v>
      </c>
      <c r="G348" s="117">
        <v>110</v>
      </c>
      <c r="H348" s="120">
        <v>57500</v>
      </c>
      <c r="I348" s="98">
        <f t="shared" si="129"/>
        <v>6325</v>
      </c>
      <c r="J348" s="30">
        <f t="shared" si="130"/>
        <v>-30</v>
      </c>
      <c r="K348" s="82"/>
      <c r="L348" s="57">
        <f t="shared" si="131"/>
        <v>-2075</v>
      </c>
      <c r="N348" s="32">
        <f t="shared" si="108"/>
        <v>8.4</v>
      </c>
    </row>
    <row r="349" spans="1:14" s="32" customFormat="1" x14ac:dyDescent="0.25">
      <c r="A349" s="28">
        <v>6</v>
      </c>
      <c r="B349" s="42" t="s">
        <v>346</v>
      </c>
      <c r="C349" s="47" t="s">
        <v>12</v>
      </c>
      <c r="D349" s="117">
        <v>116</v>
      </c>
      <c r="E349" s="120">
        <v>185000</v>
      </c>
      <c r="F349" s="98">
        <f t="shared" si="128"/>
        <v>21460</v>
      </c>
      <c r="G349" s="117">
        <v>181</v>
      </c>
      <c r="H349" s="120">
        <v>166000</v>
      </c>
      <c r="I349" s="98">
        <f t="shared" si="129"/>
        <v>30046</v>
      </c>
      <c r="J349" s="30">
        <f t="shared" si="130"/>
        <v>65</v>
      </c>
      <c r="K349" s="82"/>
      <c r="L349" s="57">
        <f t="shared" si="131"/>
        <v>8586</v>
      </c>
      <c r="N349" s="32">
        <f t="shared" si="108"/>
        <v>21.46</v>
      </c>
    </row>
    <row r="350" spans="1:14" s="32" customFormat="1" x14ac:dyDescent="0.25">
      <c r="A350" s="28">
        <v>7</v>
      </c>
      <c r="B350" s="42" t="s">
        <v>346</v>
      </c>
      <c r="C350" s="47" t="s">
        <v>12</v>
      </c>
      <c r="D350" s="117">
        <v>16</v>
      </c>
      <c r="E350" s="120">
        <v>530000</v>
      </c>
      <c r="F350" s="98">
        <f t="shared" ref="F350" si="132">+D350*E350/1000</f>
        <v>8480</v>
      </c>
      <c r="G350" s="117"/>
      <c r="H350" s="120"/>
      <c r="I350" s="98">
        <f t="shared" si="129"/>
        <v>0</v>
      </c>
      <c r="J350" s="30">
        <f t="shared" ref="J350" si="133">G350-D350</f>
        <v>-16</v>
      </c>
      <c r="K350" s="82"/>
      <c r="L350" s="57">
        <f t="shared" ref="L350" si="134">I350-F350</f>
        <v>-8480</v>
      </c>
      <c r="N350" s="32">
        <f t="shared" ref="N350" si="135">+F350/1000</f>
        <v>8.48</v>
      </c>
    </row>
    <row r="351" spans="1:14" s="32" customFormat="1" x14ac:dyDescent="0.25">
      <c r="A351" s="28">
        <v>8</v>
      </c>
      <c r="B351" s="42" t="s">
        <v>306</v>
      </c>
      <c r="C351" s="47" t="s">
        <v>12</v>
      </c>
      <c r="D351" s="117">
        <v>40</v>
      </c>
      <c r="E351" s="120">
        <v>4000000</v>
      </c>
      <c r="F351" s="98">
        <f t="shared" si="128"/>
        <v>160000</v>
      </c>
      <c r="G351" s="117">
        <v>120</v>
      </c>
      <c r="H351" s="120">
        <v>3978000</v>
      </c>
      <c r="I351" s="98">
        <f t="shared" si="129"/>
        <v>477360</v>
      </c>
      <c r="J351" s="30">
        <f t="shared" si="130"/>
        <v>80</v>
      </c>
      <c r="K351" s="82"/>
      <c r="L351" s="57">
        <f t="shared" si="131"/>
        <v>317360</v>
      </c>
      <c r="N351" s="32">
        <f t="shared" si="108"/>
        <v>160</v>
      </c>
    </row>
    <row r="352" spans="1:14" s="32" customFormat="1" x14ac:dyDescent="0.25">
      <c r="A352" s="28">
        <v>9</v>
      </c>
      <c r="B352" s="42" t="s">
        <v>307</v>
      </c>
      <c r="C352" s="47" t="s">
        <v>12</v>
      </c>
      <c r="D352" s="117"/>
      <c r="E352" s="120"/>
      <c r="F352" s="98">
        <f t="shared" si="128"/>
        <v>0</v>
      </c>
      <c r="G352" s="117">
        <v>72</v>
      </c>
      <c r="H352" s="120">
        <v>55500</v>
      </c>
      <c r="I352" s="98">
        <f t="shared" si="129"/>
        <v>3996</v>
      </c>
      <c r="J352" s="30">
        <f t="shared" si="130"/>
        <v>72</v>
      </c>
      <c r="K352" s="82"/>
      <c r="L352" s="57">
        <f t="shared" si="131"/>
        <v>3996</v>
      </c>
      <c r="N352" s="32">
        <f t="shared" si="108"/>
        <v>0</v>
      </c>
    </row>
    <row r="353" spans="1:14" s="32" customFormat="1" ht="27" x14ac:dyDescent="0.25">
      <c r="A353" s="28">
        <v>10</v>
      </c>
      <c r="B353" s="42" t="s">
        <v>308</v>
      </c>
      <c r="C353" s="47" t="s">
        <v>12</v>
      </c>
      <c r="D353" s="117">
        <v>110</v>
      </c>
      <c r="E353" s="120">
        <v>13000</v>
      </c>
      <c r="F353" s="98">
        <f t="shared" si="128"/>
        <v>1430</v>
      </c>
      <c r="G353" s="117"/>
      <c r="H353" s="120"/>
      <c r="I353" s="98">
        <f t="shared" si="129"/>
        <v>0</v>
      </c>
      <c r="J353" s="30">
        <f t="shared" si="130"/>
        <v>-110</v>
      </c>
      <c r="K353" s="82"/>
      <c r="L353" s="57">
        <f t="shared" si="131"/>
        <v>-1430</v>
      </c>
      <c r="N353" s="32">
        <f t="shared" ref="N353:N384" si="136">+F353/1000</f>
        <v>1.43</v>
      </c>
    </row>
    <row r="354" spans="1:14" s="32" customFormat="1" x14ac:dyDescent="0.25">
      <c r="A354" s="28">
        <v>11</v>
      </c>
      <c r="B354" s="42" t="s">
        <v>309</v>
      </c>
      <c r="C354" s="47" t="s">
        <v>12</v>
      </c>
      <c r="D354" s="117">
        <v>50</v>
      </c>
      <c r="E354" s="120">
        <v>70000</v>
      </c>
      <c r="F354" s="98">
        <f t="shared" si="128"/>
        <v>3500</v>
      </c>
      <c r="G354" s="117"/>
      <c r="H354" s="120"/>
      <c r="I354" s="98">
        <f t="shared" si="129"/>
        <v>0</v>
      </c>
      <c r="J354" s="30">
        <f t="shared" si="130"/>
        <v>-50</v>
      </c>
      <c r="K354" s="82"/>
      <c r="L354" s="57">
        <f t="shared" si="131"/>
        <v>-3500</v>
      </c>
      <c r="N354" s="32">
        <f t="shared" si="136"/>
        <v>3.5</v>
      </c>
    </row>
    <row r="355" spans="1:14" s="32" customFormat="1" x14ac:dyDescent="0.25">
      <c r="A355" s="28">
        <v>12</v>
      </c>
      <c r="B355" s="42" t="s">
        <v>326</v>
      </c>
      <c r="C355" s="47" t="s">
        <v>12</v>
      </c>
      <c r="D355" s="117">
        <v>45</v>
      </c>
      <c r="E355" s="120">
        <v>530000</v>
      </c>
      <c r="F355" s="98">
        <f t="shared" si="128"/>
        <v>23850</v>
      </c>
      <c r="G355" s="117"/>
      <c r="H355" s="120"/>
      <c r="I355" s="98">
        <f t="shared" si="129"/>
        <v>0</v>
      </c>
      <c r="J355" s="30">
        <f t="shared" ref="J355" si="137">G355-D355</f>
        <v>-45</v>
      </c>
      <c r="K355" s="82"/>
      <c r="L355" s="57">
        <f t="shared" ref="L355" si="138">I355-F355</f>
        <v>-23850</v>
      </c>
      <c r="N355" s="32">
        <f t="shared" ref="N355" si="139">+F355/1000</f>
        <v>23.85</v>
      </c>
    </row>
    <row r="356" spans="1:14" s="32" customFormat="1" x14ac:dyDescent="0.25">
      <c r="A356" s="28">
        <v>13</v>
      </c>
      <c r="B356" s="42" t="s">
        <v>218</v>
      </c>
      <c r="C356" s="47" t="s">
        <v>12</v>
      </c>
      <c r="D356" s="117">
        <v>50</v>
      </c>
      <c r="E356" s="120">
        <v>300000</v>
      </c>
      <c r="F356" s="98">
        <f>+D356*E356/1000</f>
        <v>15000</v>
      </c>
      <c r="G356" s="117">
        <v>31</v>
      </c>
      <c r="H356" s="120">
        <v>162000</v>
      </c>
      <c r="I356" s="98">
        <f>+G356*H356/1000</f>
        <v>5022</v>
      </c>
      <c r="J356" s="30">
        <f>G356-D356</f>
        <v>-19</v>
      </c>
      <c r="K356" s="82"/>
      <c r="L356" s="57">
        <f>I356-F356</f>
        <v>-9978</v>
      </c>
      <c r="N356" s="32">
        <f>+F356/1000</f>
        <v>15</v>
      </c>
    </row>
    <row r="357" spans="1:14" s="32" customFormat="1" x14ac:dyDescent="0.25">
      <c r="A357" s="28">
        <v>14</v>
      </c>
      <c r="B357" s="42" t="s">
        <v>328</v>
      </c>
      <c r="C357" s="47" t="s">
        <v>12</v>
      </c>
      <c r="D357" s="117"/>
      <c r="E357" s="120"/>
      <c r="F357" s="98">
        <f>+D357*E357/1000</f>
        <v>0</v>
      </c>
      <c r="G357" s="117">
        <v>22</v>
      </c>
      <c r="H357" s="120">
        <v>380000</v>
      </c>
      <c r="I357" s="98">
        <f>+G357*H357/1000</f>
        <v>8360</v>
      </c>
      <c r="J357" s="30">
        <f>G357-D357</f>
        <v>22</v>
      </c>
      <c r="K357" s="82"/>
      <c r="L357" s="57">
        <f>I357-F357</f>
        <v>8360</v>
      </c>
      <c r="N357" s="32">
        <f>+F357/1000</f>
        <v>0</v>
      </c>
    </row>
    <row r="358" spans="1:14" s="32" customFormat="1" x14ac:dyDescent="0.25">
      <c r="A358" s="28">
        <v>15</v>
      </c>
      <c r="B358" s="42" t="s">
        <v>359</v>
      </c>
      <c r="C358" s="47" t="s">
        <v>12</v>
      </c>
      <c r="D358" s="117"/>
      <c r="E358" s="120"/>
      <c r="F358" s="98">
        <f>+D358*E358/1000</f>
        <v>0</v>
      </c>
      <c r="G358" s="117">
        <v>6</v>
      </c>
      <c r="H358" s="120">
        <v>200000</v>
      </c>
      <c r="I358" s="98">
        <f>+G358*H358/1000</f>
        <v>1200</v>
      </c>
      <c r="J358" s="30">
        <f>G358-D358</f>
        <v>6</v>
      </c>
      <c r="K358" s="82"/>
      <c r="L358" s="57">
        <f>I358-F358</f>
        <v>1200</v>
      </c>
      <c r="N358" s="32">
        <f>+F358/1000</f>
        <v>0</v>
      </c>
    </row>
    <row r="359" spans="1:14" s="32" customFormat="1" x14ac:dyDescent="0.25">
      <c r="A359" s="28">
        <v>16</v>
      </c>
      <c r="B359" s="42" t="s">
        <v>360</v>
      </c>
      <c r="C359" s="47" t="s">
        <v>12</v>
      </c>
      <c r="D359" s="117"/>
      <c r="E359" s="120"/>
      <c r="F359" s="98">
        <f>+D359*E359/1000</f>
        <v>0</v>
      </c>
      <c r="G359" s="117">
        <v>4</v>
      </c>
      <c r="H359" s="120">
        <v>39000</v>
      </c>
      <c r="I359" s="98">
        <f>+G359*H359/1000</f>
        <v>156</v>
      </c>
      <c r="J359" s="30">
        <f>G359-D359</f>
        <v>4</v>
      </c>
      <c r="K359" s="82"/>
      <c r="L359" s="57">
        <f>I359-F359</f>
        <v>156</v>
      </c>
      <c r="N359" s="32">
        <f>+F359/1000</f>
        <v>0</v>
      </c>
    </row>
    <row r="360" spans="1:14" s="32" customFormat="1" ht="14.25" x14ac:dyDescent="0.25">
      <c r="A360" s="28"/>
      <c r="B360" s="72" t="s">
        <v>241</v>
      </c>
      <c r="C360" s="47"/>
      <c r="D360" s="117"/>
      <c r="E360" s="120"/>
      <c r="F360" s="101">
        <f>SUM(F361:F384)</f>
        <v>42281.95</v>
      </c>
      <c r="G360" s="117"/>
      <c r="H360" s="120"/>
      <c r="I360" s="101">
        <f>SUM(I361:I384)</f>
        <v>234449.84999999998</v>
      </c>
      <c r="J360" s="30"/>
      <c r="K360" s="82"/>
      <c r="L360" s="57">
        <f t="shared" ref="L360:L361" si="140">I360-F360</f>
        <v>192167.89999999997</v>
      </c>
      <c r="N360" s="32">
        <f t="shared" si="136"/>
        <v>42.281949999999995</v>
      </c>
    </row>
    <row r="361" spans="1:14" s="32" customFormat="1" x14ac:dyDescent="0.25">
      <c r="A361" s="28">
        <v>1</v>
      </c>
      <c r="B361" s="42" t="s">
        <v>187</v>
      </c>
      <c r="C361" s="47" t="s">
        <v>12</v>
      </c>
      <c r="D361" s="117">
        <v>350</v>
      </c>
      <c r="E361" s="120">
        <v>12805</v>
      </c>
      <c r="F361" s="98">
        <f t="shared" ref="F361:F384" si="141">+D361*E361/1000</f>
        <v>4481.75</v>
      </c>
      <c r="G361" s="117">
        <v>700</v>
      </c>
      <c r="H361" s="120">
        <v>13000</v>
      </c>
      <c r="I361" s="98">
        <f t="shared" ref="I361:I384" si="142">+G361*H361/1000</f>
        <v>9100</v>
      </c>
      <c r="J361" s="30">
        <f t="shared" ref="J361" si="143">G361-D361</f>
        <v>350</v>
      </c>
      <c r="K361" s="82"/>
      <c r="L361" s="57">
        <f t="shared" si="140"/>
        <v>4618.25</v>
      </c>
      <c r="N361" s="32">
        <f t="shared" si="136"/>
        <v>4.4817499999999999</v>
      </c>
    </row>
    <row r="362" spans="1:14" s="32" customFormat="1" x14ac:dyDescent="0.25">
      <c r="A362" s="28">
        <v>2</v>
      </c>
      <c r="B362" s="42" t="s">
        <v>188</v>
      </c>
      <c r="C362" s="47" t="s">
        <v>12</v>
      </c>
      <c r="D362" s="117">
        <v>230</v>
      </c>
      <c r="E362" s="120">
        <v>22800</v>
      </c>
      <c r="F362" s="98">
        <f t="shared" si="141"/>
        <v>5244</v>
      </c>
      <c r="G362" s="117">
        <v>493</v>
      </c>
      <c r="H362" s="120">
        <v>22600</v>
      </c>
      <c r="I362" s="98">
        <f t="shared" si="142"/>
        <v>11141.8</v>
      </c>
      <c r="J362" s="30">
        <f t="shared" si="130"/>
        <v>263</v>
      </c>
      <c r="K362" s="82"/>
      <c r="L362" s="57">
        <f t="shared" si="131"/>
        <v>5897.7999999999993</v>
      </c>
      <c r="N362" s="32">
        <f t="shared" si="136"/>
        <v>5.2439999999999998</v>
      </c>
    </row>
    <row r="363" spans="1:14" s="32" customFormat="1" x14ac:dyDescent="0.25">
      <c r="A363" s="28">
        <v>3</v>
      </c>
      <c r="B363" s="42" t="s">
        <v>310</v>
      </c>
      <c r="C363" s="47" t="s">
        <v>12</v>
      </c>
      <c r="D363" s="117"/>
      <c r="E363" s="120"/>
      <c r="F363" s="98">
        <f t="shared" si="141"/>
        <v>0</v>
      </c>
      <c r="G363" s="117">
        <v>100</v>
      </c>
      <c r="H363" s="120">
        <v>67000</v>
      </c>
      <c r="I363" s="98">
        <f t="shared" si="142"/>
        <v>6700</v>
      </c>
      <c r="J363" s="30">
        <f t="shared" si="130"/>
        <v>100</v>
      </c>
      <c r="K363" s="82"/>
      <c r="L363" s="57">
        <f t="shared" si="131"/>
        <v>6700</v>
      </c>
      <c r="N363" s="32">
        <f t="shared" si="136"/>
        <v>0</v>
      </c>
    </row>
    <row r="364" spans="1:14" s="32" customFormat="1" x14ac:dyDescent="0.25">
      <c r="A364" s="28">
        <v>4</v>
      </c>
      <c r="B364" s="42" t="s">
        <v>311</v>
      </c>
      <c r="C364" s="47" t="s">
        <v>12</v>
      </c>
      <c r="D364" s="117"/>
      <c r="E364" s="120"/>
      <c r="F364" s="98">
        <f t="shared" si="141"/>
        <v>0</v>
      </c>
      <c r="G364" s="117">
        <v>97</v>
      </c>
      <c r="H364" s="120">
        <v>67600</v>
      </c>
      <c r="I364" s="98">
        <f t="shared" si="142"/>
        <v>6557.2</v>
      </c>
      <c r="J364" s="30">
        <f t="shared" si="130"/>
        <v>97</v>
      </c>
      <c r="K364" s="82"/>
      <c r="L364" s="57">
        <f t="shared" si="131"/>
        <v>6557.2</v>
      </c>
      <c r="N364" s="32">
        <f t="shared" si="136"/>
        <v>0</v>
      </c>
    </row>
    <row r="365" spans="1:14" s="32" customFormat="1" x14ac:dyDescent="0.25">
      <c r="A365" s="28">
        <v>5</v>
      </c>
      <c r="B365" s="42" t="s">
        <v>312</v>
      </c>
      <c r="C365" s="47" t="s">
        <v>12</v>
      </c>
      <c r="D365" s="117"/>
      <c r="E365" s="120"/>
      <c r="F365" s="98">
        <f t="shared" si="141"/>
        <v>0</v>
      </c>
      <c r="G365" s="117">
        <v>208</v>
      </c>
      <c r="H365" s="120">
        <v>23600</v>
      </c>
      <c r="I365" s="98">
        <f t="shared" si="142"/>
        <v>4908.8</v>
      </c>
      <c r="J365" s="30">
        <f t="shared" si="130"/>
        <v>208</v>
      </c>
      <c r="K365" s="82"/>
      <c r="L365" s="57">
        <f t="shared" si="131"/>
        <v>4908.8</v>
      </c>
      <c r="N365" s="32">
        <f t="shared" si="136"/>
        <v>0</v>
      </c>
    </row>
    <row r="366" spans="1:14" s="32" customFormat="1" x14ac:dyDescent="0.25">
      <c r="A366" s="28">
        <v>6</v>
      </c>
      <c r="B366" s="42" t="s">
        <v>313</v>
      </c>
      <c r="C366" s="47" t="s">
        <v>12</v>
      </c>
      <c r="D366" s="117"/>
      <c r="E366" s="120"/>
      <c r="F366" s="98">
        <f t="shared" si="141"/>
        <v>0</v>
      </c>
      <c r="G366" s="117">
        <v>147</v>
      </c>
      <c r="H366" s="120">
        <v>24100</v>
      </c>
      <c r="I366" s="98">
        <f t="shared" si="142"/>
        <v>3542.7</v>
      </c>
      <c r="J366" s="30">
        <f t="shared" si="130"/>
        <v>147</v>
      </c>
      <c r="K366" s="82"/>
      <c r="L366" s="57">
        <f t="shared" si="131"/>
        <v>3542.7</v>
      </c>
      <c r="N366" s="32">
        <f t="shared" si="136"/>
        <v>0</v>
      </c>
    </row>
    <row r="367" spans="1:14" s="32" customFormat="1" x14ac:dyDescent="0.25">
      <c r="A367" s="28">
        <v>7</v>
      </c>
      <c r="B367" s="42" t="s">
        <v>191</v>
      </c>
      <c r="C367" s="47" t="s">
        <v>12</v>
      </c>
      <c r="D367" s="117">
        <v>100</v>
      </c>
      <c r="E367" s="120">
        <v>110083</v>
      </c>
      <c r="F367" s="98">
        <f t="shared" si="141"/>
        <v>11008.3</v>
      </c>
      <c r="G367" s="117">
        <v>164</v>
      </c>
      <c r="H367" s="120">
        <v>110000</v>
      </c>
      <c r="I367" s="98">
        <f t="shared" si="142"/>
        <v>18040</v>
      </c>
      <c r="J367" s="30">
        <f t="shared" si="130"/>
        <v>64</v>
      </c>
      <c r="K367" s="82"/>
      <c r="L367" s="57">
        <f t="shared" si="131"/>
        <v>7031.7000000000007</v>
      </c>
      <c r="N367" s="32">
        <f t="shared" si="136"/>
        <v>11.008299999999998</v>
      </c>
    </row>
    <row r="368" spans="1:14" s="32" customFormat="1" x14ac:dyDescent="0.25">
      <c r="A368" s="28">
        <v>8</v>
      </c>
      <c r="B368" s="42" t="s">
        <v>192</v>
      </c>
      <c r="C368" s="47" t="s">
        <v>12</v>
      </c>
      <c r="D368" s="117">
        <v>100</v>
      </c>
      <c r="E368" s="120">
        <v>110129</v>
      </c>
      <c r="F368" s="98">
        <f t="shared" si="141"/>
        <v>11012.9</v>
      </c>
      <c r="G368" s="117">
        <v>157</v>
      </c>
      <c r="H368" s="120">
        <v>70000</v>
      </c>
      <c r="I368" s="98">
        <f t="shared" si="142"/>
        <v>10990</v>
      </c>
      <c r="J368" s="30">
        <f t="shared" si="130"/>
        <v>57</v>
      </c>
      <c r="K368" s="82"/>
      <c r="L368" s="57">
        <f t="shared" si="131"/>
        <v>-22.899999999999636</v>
      </c>
      <c r="N368" s="32">
        <f t="shared" si="136"/>
        <v>11.0129</v>
      </c>
    </row>
    <row r="369" spans="1:14" s="32" customFormat="1" x14ac:dyDescent="0.25">
      <c r="A369" s="28">
        <v>9</v>
      </c>
      <c r="B369" s="42" t="s">
        <v>193</v>
      </c>
      <c r="C369" s="47" t="s">
        <v>12</v>
      </c>
      <c r="D369" s="117">
        <v>100</v>
      </c>
      <c r="E369" s="120">
        <v>37100</v>
      </c>
      <c r="F369" s="98">
        <f t="shared" si="141"/>
        <v>3710</v>
      </c>
      <c r="G369" s="117">
        <v>229</v>
      </c>
      <c r="H369" s="120">
        <v>37500</v>
      </c>
      <c r="I369" s="98">
        <f t="shared" si="142"/>
        <v>8587.5</v>
      </c>
      <c r="J369" s="30">
        <f t="shared" si="130"/>
        <v>129</v>
      </c>
      <c r="K369" s="82"/>
      <c r="L369" s="57">
        <f t="shared" si="131"/>
        <v>4877.5</v>
      </c>
      <c r="N369" s="32">
        <f t="shared" si="136"/>
        <v>3.71</v>
      </c>
    </row>
    <row r="370" spans="1:14" s="32" customFormat="1" x14ac:dyDescent="0.25">
      <c r="A370" s="28">
        <v>10</v>
      </c>
      <c r="B370" s="42" t="s">
        <v>194</v>
      </c>
      <c r="C370" s="47" t="s">
        <v>12</v>
      </c>
      <c r="D370" s="117">
        <v>50</v>
      </c>
      <c r="E370" s="120">
        <v>24500</v>
      </c>
      <c r="F370" s="98">
        <f t="shared" si="141"/>
        <v>1225</v>
      </c>
      <c r="G370" s="117">
        <v>393</v>
      </c>
      <c r="H370" s="120">
        <v>24500</v>
      </c>
      <c r="I370" s="98">
        <f t="shared" si="142"/>
        <v>9628.5</v>
      </c>
      <c r="J370" s="30">
        <f t="shared" si="130"/>
        <v>343</v>
      </c>
      <c r="K370" s="82"/>
      <c r="L370" s="57">
        <f t="shared" si="131"/>
        <v>8403.5</v>
      </c>
      <c r="N370" s="32">
        <f t="shared" si="136"/>
        <v>1.2250000000000001</v>
      </c>
    </row>
    <row r="371" spans="1:14" s="32" customFormat="1" x14ac:dyDescent="0.25">
      <c r="A371" s="28">
        <v>11</v>
      </c>
      <c r="B371" s="42" t="s">
        <v>195</v>
      </c>
      <c r="C371" s="47" t="s">
        <v>12</v>
      </c>
      <c r="D371" s="117">
        <v>50</v>
      </c>
      <c r="E371" s="120">
        <v>30000</v>
      </c>
      <c r="F371" s="98">
        <f t="shared" si="141"/>
        <v>1500</v>
      </c>
      <c r="G371" s="117">
        <v>377</v>
      </c>
      <c r="H371" s="120">
        <v>30000</v>
      </c>
      <c r="I371" s="98">
        <f t="shared" si="142"/>
        <v>11310</v>
      </c>
      <c r="J371" s="30">
        <f t="shared" si="130"/>
        <v>327</v>
      </c>
      <c r="K371" s="82"/>
      <c r="L371" s="57">
        <f t="shared" si="131"/>
        <v>9810</v>
      </c>
      <c r="N371" s="32">
        <f t="shared" si="136"/>
        <v>1.5</v>
      </c>
    </row>
    <row r="372" spans="1:14" s="32" customFormat="1" x14ac:dyDescent="0.25">
      <c r="A372" s="28">
        <v>12</v>
      </c>
      <c r="B372" s="42" t="s">
        <v>197</v>
      </c>
      <c r="C372" s="47" t="s">
        <v>12</v>
      </c>
      <c r="D372" s="117"/>
      <c r="E372" s="120"/>
      <c r="F372" s="98">
        <f t="shared" si="141"/>
        <v>0</v>
      </c>
      <c r="G372" s="117">
        <v>100</v>
      </c>
      <c r="H372" s="120">
        <v>17000</v>
      </c>
      <c r="I372" s="98">
        <f t="shared" si="142"/>
        <v>1700</v>
      </c>
      <c r="J372" s="30">
        <f t="shared" si="130"/>
        <v>100</v>
      </c>
      <c r="K372" s="82"/>
      <c r="L372" s="57">
        <f t="shared" si="131"/>
        <v>1700</v>
      </c>
      <c r="N372" s="32">
        <f t="shared" si="136"/>
        <v>0</v>
      </c>
    </row>
    <row r="373" spans="1:14" s="32" customFormat="1" x14ac:dyDescent="0.25">
      <c r="A373" s="28">
        <v>13</v>
      </c>
      <c r="B373" s="42" t="s">
        <v>189</v>
      </c>
      <c r="C373" s="47" t="s">
        <v>12</v>
      </c>
      <c r="D373" s="117">
        <v>100</v>
      </c>
      <c r="E373" s="120">
        <v>41000</v>
      </c>
      <c r="F373" s="98">
        <f t="shared" si="141"/>
        <v>4100</v>
      </c>
      <c r="G373" s="117">
        <v>274</v>
      </c>
      <c r="H373" s="120">
        <v>36000</v>
      </c>
      <c r="I373" s="98">
        <f t="shared" si="142"/>
        <v>9864</v>
      </c>
      <c r="J373" s="30">
        <f t="shared" ref="J373:J374" si="144">G373-D373</f>
        <v>174</v>
      </c>
      <c r="K373" s="82"/>
      <c r="L373" s="57">
        <f t="shared" ref="L373:L374" si="145">I373-F373</f>
        <v>5764</v>
      </c>
      <c r="N373" s="32">
        <f t="shared" ref="N373:N374" si="146">+F373/1000</f>
        <v>4.0999999999999996</v>
      </c>
    </row>
    <row r="374" spans="1:14" s="32" customFormat="1" x14ac:dyDescent="0.25">
      <c r="A374" s="28">
        <v>14</v>
      </c>
      <c r="B374" s="42" t="s">
        <v>190</v>
      </c>
      <c r="C374" s="47" t="s">
        <v>12</v>
      </c>
      <c r="D374" s="117"/>
      <c r="E374" s="120"/>
      <c r="F374" s="98">
        <f t="shared" si="141"/>
        <v>0</v>
      </c>
      <c r="G374" s="117">
        <v>119</v>
      </c>
      <c r="H374" s="120">
        <v>67500</v>
      </c>
      <c r="I374" s="98">
        <f t="shared" si="142"/>
        <v>8032.5</v>
      </c>
      <c r="J374" s="30">
        <f t="shared" si="144"/>
        <v>119</v>
      </c>
      <c r="K374" s="82"/>
      <c r="L374" s="57">
        <f t="shared" si="145"/>
        <v>8032.5</v>
      </c>
      <c r="N374" s="32">
        <f t="shared" si="146"/>
        <v>0</v>
      </c>
    </row>
    <row r="375" spans="1:14" s="32" customFormat="1" x14ac:dyDescent="0.25">
      <c r="A375" s="28">
        <v>15</v>
      </c>
      <c r="B375" s="42" t="s">
        <v>184</v>
      </c>
      <c r="C375" s="47" t="s">
        <v>12</v>
      </c>
      <c r="D375" s="117"/>
      <c r="E375" s="120"/>
      <c r="F375" s="98">
        <f t="shared" si="141"/>
        <v>0</v>
      </c>
      <c r="G375" s="117">
        <v>259</v>
      </c>
      <c r="H375" s="120">
        <v>280000</v>
      </c>
      <c r="I375" s="98">
        <f t="shared" si="142"/>
        <v>72520</v>
      </c>
      <c r="J375" s="30">
        <f t="shared" si="130"/>
        <v>259</v>
      </c>
      <c r="K375" s="82"/>
      <c r="L375" s="57">
        <f t="shared" si="131"/>
        <v>72520</v>
      </c>
      <c r="N375" s="32">
        <f t="shared" si="136"/>
        <v>0</v>
      </c>
    </row>
    <row r="376" spans="1:14" s="32" customFormat="1" x14ac:dyDescent="0.25">
      <c r="A376" s="28">
        <v>16</v>
      </c>
      <c r="B376" s="42" t="s">
        <v>196</v>
      </c>
      <c r="C376" s="47" t="s">
        <v>12</v>
      </c>
      <c r="D376" s="117"/>
      <c r="E376" s="120"/>
      <c r="F376" s="98">
        <f t="shared" si="141"/>
        <v>0</v>
      </c>
      <c r="G376" s="117">
        <v>75</v>
      </c>
      <c r="H376" s="120">
        <v>66000</v>
      </c>
      <c r="I376" s="98">
        <f t="shared" si="142"/>
        <v>4950</v>
      </c>
      <c r="J376" s="30">
        <f t="shared" si="130"/>
        <v>75</v>
      </c>
      <c r="K376" s="82"/>
      <c r="L376" s="57">
        <f t="shared" si="131"/>
        <v>4950</v>
      </c>
      <c r="N376" s="32">
        <f t="shared" si="136"/>
        <v>0</v>
      </c>
    </row>
    <row r="377" spans="1:14" s="32" customFormat="1" x14ac:dyDescent="0.25">
      <c r="A377" s="28">
        <v>17</v>
      </c>
      <c r="B377" s="42" t="s">
        <v>327</v>
      </c>
      <c r="C377" s="47" t="s">
        <v>12</v>
      </c>
      <c r="D377" s="117"/>
      <c r="E377" s="120"/>
      <c r="F377" s="98">
        <f t="shared" si="141"/>
        <v>0</v>
      </c>
      <c r="G377" s="117">
        <v>47</v>
      </c>
      <c r="H377" s="120">
        <v>175000</v>
      </c>
      <c r="I377" s="98">
        <f t="shared" si="142"/>
        <v>8225</v>
      </c>
      <c r="J377" s="30">
        <f t="shared" si="130"/>
        <v>47</v>
      </c>
      <c r="K377" s="82"/>
      <c r="L377" s="57">
        <f t="shared" si="131"/>
        <v>8225</v>
      </c>
      <c r="N377" s="32">
        <f t="shared" si="136"/>
        <v>0</v>
      </c>
    </row>
    <row r="378" spans="1:14" s="32" customFormat="1" x14ac:dyDescent="0.25">
      <c r="A378" s="28">
        <v>18</v>
      </c>
      <c r="B378" s="42" t="s">
        <v>361</v>
      </c>
      <c r="C378" s="47" t="s">
        <v>12</v>
      </c>
      <c r="D378" s="117"/>
      <c r="E378" s="120"/>
      <c r="F378" s="98">
        <f t="shared" si="141"/>
        <v>0</v>
      </c>
      <c r="G378" s="117">
        <v>7</v>
      </c>
      <c r="H378" s="120">
        <v>60000</v>
      </c>
      <c r="I378" s="98">
        <f t="shared" si="142"/>
        <v>420</v>
      </c>
      <c r="J378" s="30">
        <f t="shared" si="130"/>
        <v>7</v>
      </c>
      <c r="K378" s="82"/>
      <c r="L378" s="57">
        <f t="shared" si="131"/>
        <v>420</v>
      </c>
      <c r="N378" s="32">
        <f t="shared" si="136"/>
        <v>0</v>
      </c>
    </row>
    <row r="379" spans="1:14" s="32" customFormat="1" x14ac:dyDescent="0.25">
      <c r="A379" s="28">
        <v>19</v>
      </c>
      <c r="B379" s="42" t="s">
        <v>185</v>
      </c>
      <c r="C379" s="47" t="s">
        <v>12</v>
      </c>
      <c r="D379" s="117"/>
      <c r="E379" s="120"/>
      <c r="F379" s="98">
        <f t="shared" si="141"/>
        <v>0</v>
      </c>
      <c r="G379" s="117">
        <v>8</v>
      </c>
      <c r="H379" s="120">
        <v>206000</v>
      </c>
      <c r="I379" s="98">
        <f t="shared" si="142"/>
        <v>1648</v>
      </c>
      <c r="J379" s="30">
        <f t="shared" si="130"/>
        <v>8</v>
      </c>
      <c r="K379" s="82"/>
      <c r="L379" s="57">
        <f t="shared" si="131"/>
        <v>1648</v>
      </c>
      <c r="N379" s="32">
        <f t="shared" si="136"/>
        <v>0</v>
      </c>
    </row>
    <row r="380" spans="1:14" s="32" customFormat="1" x14ac:dyDescent="0.25">
      <c r="A380" s="28">
        <v>20</v>
      </c>
      <c r="B380" s="42" t="s">
        <v>362</v>
      </c>
      <c r="C380" s="47" t="s">
        <v>12</v>
      </c>
      <c r="D380" s="117"/>
      <c r="E380" s="120"/>
      <c r="F380" s="98">
        <f t="shared" si="141"/>
        <v>0</v>
      </c>
      <c r="G380" s="117">
        <v>2</v>
      </c>
      <c r="H380" s="120">
        <v>42000</v>
      </c>
      <c r="I380" s="98">
        <f t="shared" si="142"/>
        <v>84</v>
      </c>
      <c r="J380" s="30">
        <f t="shared" ref="J380:J382" si="147">G380-D380</f>
        <v>2</v>
      </c>
      <c r="K380" s="82"/>
      <c r="L380" s="57">
        <f t="shared" ref="L380:L382" si="148">I380-F380</f>
        <v>84</v>
      </c>
      <c r="N380" s="32">
        <f t="shared" si="136"/>
        <v>0</v>
      </c>
    </row>
    <row r="381" spans="1:14" s="32" customFormat="1" x14ac:dyDescent="0.25">
      <c r="A381" s="28">
        <v>21</v>
      </c>
      <c r="B381" s="42" t="s">
        <v>329</v>
      </c>
      <c r="C381" s="47" t="s">
        <v>12</v>
      </c>
      <c r="D381" s="117"/>
      <c r="E381" s="120"/>
      <c r="F381" s="98">
        <f t="shared" si="141"/>
        <v>0</v>
      </c>
      <c r="G381" s="117">
        <v>8</v>
      </c>
      <c r="H381" s="120">
        <v>200000</v>
      </c>
      <c r="I381" s="98">
        <f t="shared" si="142"/>
        <v>1600</v>
      </c>
      <c r="J381" s="30">
        <f t="shared" si="147"/>
        <v>8</v>
      </c>
      <c r="K381" s="82"/>
      <c r="L381" s="57">
        <f t="shared" si="148"/>
        <v>1600</v>
      </c>
      <c r="N381" s="32">
        <f t="shared" si="136"/>
        <v>0</v>
      </c>
    </row>
    <row r="382" spans="1:14" s="32" customFormat="1" x14ac:dyDescent="0.25">
      <c r="A382" s="28">
        <v>22</v>
      </c>
      <c r="B382" s="42" t="s">
        <v>186</v>
      </c>
      <c r="C382" s="47" t="s">
        <v>12</v>
      </c>
      <c r="D382" s="117"/>
      <c r="E382" s="120"/>
      <c r="F382" s="98">
        <f t="shared" si="141"/>
        <v>0</v>
      </c>
      <c r="G382" s="117">
        <v>6</v>
      </c>
      <c r="H382" s="120">
        <v>210000</v>
      </c>
      <c r="I382" s="98">
        <f t="shared" si="142"/>
        <v>1260</v>
      </c>
      <c r="J382" s="30">
        <f t="shared" si="147"/>
        <v>6</v>
      </c>
      <c r="K382" s="82"/>
      <c r="L382" s="57">
        <f t="shared" si="148"/>
        <v>1260</v>
      </c>
      <c r="N382" s="32">
        <f t="shared" si="136"/>
        <v>0</v>
      </c>
    </row>
    <row r="383" spans="1:14" s="32" customFormat="1" x14ac:dyDescent="0.25">
      <c r="A383" s="28">
        <v>23</v>
      </c>
      <c r="B383" s="42" t="s">
        <v>363</v>
      </c>
      <c r="C383" s="47" t="s">
        <v>12</v>
      </c>
      <c r="D383" s="117"/>
      <c r="E383" s="120"/>
      <c r="F383" s="98">
        <f t="shared" si="141"/>
        <v>0</v>
      </c>
      <c r="G383" s="117">
        <v>33</v>
      </c>
      <c r="H383" s="120">
        <v>72738</v>
      </c>
      <c r="I383" s="98">
        <f t="shared" si="142"/>
        <v>2400.3539999999998</v>
      </c>
      <c r="J383" s="30">
        <f t="shared" ref="J383:J384" si="149">G383-D383</f>
        <v>33</v>
      </c>
      <c r="K383" s="82"/>
      <c r="L383" s="57">
        <f t="shared" ref="L383:L384" si="150">I383-F383</f>
        <v>2400.3539999999998</v>
      </c>
      <c r="N383" s="32">
        <f t="shared" si="136"/>
        <v>0</v>
      </c>
    </row>
    <row r="384" spans="1:14" s="32" customFormat="1" x14ac:dyDescent="0.25">
      <c r="A384" s="28">
        <v>24</v>
      </c>
      <c r="B384" s="42" t="s">
        <v>364</v>
      </c>
      <c r="C384" s="47" t="s">
        <v>12</v>
      </c>
      <c r="D384" s="117"/>
      <c r="E384" s="120"/>
      <c r="F384" s="98">
        <f t="shared" si="141"/>
        <v>0</v>
      </c>
      <c r="G384" s="117">
        <v>292</v>
      </c>
      <c r="H384" s="120">
        <v>72738</v>
      </c>
      <c r="I384" s="98">
        <f t="shared" si="142"/>
        <v>21239.495999999999</v>
      </c>
      <c r="J384" s="30">
        <f t="shared" si="149"/>
        <v>292</v>
      </c>
      <c r="K384" s="82"/>
      <c r="L384" s="57">
        <f t="shared" si="150"/>
        <v>21239.495999999999</v>
      </c>
      <c r="N384" s="32">
        <f t="shared" si="136"/>
        <v>0</v>
      </c>
    </row>
    <row r="385" spans="1:12" ht="14.25" x14ac:dyDescent="0.25">
      <c r="A385" s="23">
        <v>22</v>
      </c>
      <c r="B385" s="51" t="s">
        <v>244</v>
      </c>
      <c r="C385" s="96">
        <v>5112</v>
      </c>
      <c r="D385" s="116"/>
      <c r="E385" s="116">
        <v>131692</v>
      </c>
      <c r="F385" s="99">
        <f>SUM(F388:F395)</f>
        <v>131692</v>
      </c>
      <c r="G385" s="122"/>
      <c r="H385" s="116"/>
      <c r="I385" s="97">
        <f>SUM(I388:I395)</f>
        <v>0</v>
      </c>
      <c r="J385" s="26">
        <f>G385-D385</f>
        <v>0</v>
      </c>
      <c r="K385" s="25"/>
      <c r="L385" s="56">
        <f>I385-F385</f>
        <v>-131692</v>
      </c>
    </row>
    <row r="386" spans="1:12" x14ac:dyDescent="0.25">
      <c r="A386" s="35"/>
      <c r="B386" s="29" t="s">
        <v>10</v>
      </c>
      <c r="C386" s="47"/>
      <c r="D386" s="117"/>
      <c r="E386" s="120"/>
      <c r="F386" s="100"/>
      <c r="G386" s="117"/>
      <c r="H386" s="120"/>
      <c r="I386" s="98"/>
      <c r="J386" s="31"/>
      <c r="K386" s="82"/>
      <c r="L386" s="62"/>
    </row>
    <row r="387" spans="1:12" x14ac:dyDescent="0.25">
      <c r="A387" s="36"/>
      <c r="B387" s="33" t="s">
        <v>11</v>
      </c>
      <c r="C387" s="47"/>
      <c r="D387" s="117"/>
      <c r="E387" s="120"/>
      <c r="F387" s="100"/>
      <c r="G387" s="117"/>
      <c r="H387" s="120"/>
      <c r="I387" s="98"/>
      <c r="J387" s="31"/>
      <c r="K387" s="82"/>
      <c r="L387" s="62"/>
    </row>
    <row r="388" spans="1:12" ht="40.5" x14ac:dyDescent="0.25">
      <c r="A388" s="28">
        <v>1</v>
      </c>
      <c r="B388" s="74" t="s">
        <v>245</v>
      </c>
      <c r="C388" s="47" t="s">
        <v>12</v>
      </c>
      <c r="D388" s="117">
        <v>1</v>
      </c>
      <c r="E388" s="120">
        <v>11320000</v>
      </c>
      <c r="F388" s="98">
        <f t="shared" ref="F388:F395" si="151">+D388*E388/1000</f>
        <v>11320</v>
      </c>
      <c r="G388" s="117"/>
      <c r="H388" s="120"/>
      <c r="I388" s="98"/>
      <c r="J388" s="30">
        <f t="shared" ref="J388:J395" si="152">G388-D388</f>
        <v>-1</v>
      </c>
      <c r="K388" s="82"/>
      <c r="L388" s="57">
        <f t="shared" ref="L388:L395" si="153">I388-F388</f>
        <v>-11320</v>
      </c>
    </row>
    <row r="389" spans="1:12" ht="40.5" x14ac:dyDescent="0.25">
      <c r="A389" s="28">
        <v>2</v>
      </c>
      <c r="B389" s="74" t="s">
        <v>246</v>
      </c>
      <c r="C389" s="47" t="s">
        <v>12</v>
      </c>
      <c r="D389" s="117">
        <v>1</v>
      </c>
      <c r="E389" s="120">
        <v>17248000</v>
      </c>
      <c r="F389" s="98">
        <f t="shared" si="151"/>
        <v>17248</v>
      </c>
      <c r="G389" s="117"/>
      <c r="H389" s="120"/>
      <c r="I389" s="98"/>
      <c r="J389" s="30">
        <f t="shared" si="152"/>
        <v>-1</v>
      </c>
      <c r="K389" s="82"/>
      <c r="L389" s="57">
        <f t="shared" si="153"/>
        <v>-17248</v>
      </c>
    </row>
    <row r="390" spans="1:12" ht="40.5" x14ac:dyDescent="0.25">
      <c r="A390" s="28">
        <v>3</v>
      </c>
      <c r="B390" s="74" t="s">
        <v>247</v>
      </c>
      <c r="C390" s="47" t="s">
        <v>12</v>
      </c>
      <c r="D390" s="117">
        <v>1</v>
      </c>
      <c r="E390" s="120">
        <v>31392000</v>
      </c>
      <c r="F390" s="98">
        <f t="shared" si="151"/>
        <v>31392</v>
      </c>
      <c r="G390" s="117"/>
      <c r="H390" s="120"/>
      <c r="I390" s="98"/>
      <c r="J390" s="30">
        <f t="shared" si="152"/>
        <v>-1</v>
      </c>
      <c r="K390" s="82"/>
      <c r="L390" s="57">
        <f t="shared" si="153"/>
        <v>-31392</v>
      </c>
    </row>
    <row r="391" spans="1:12" ht="40.5" x14ac:dyDescent="0.25">
      <c r="A391" s="28">
        <v>4</v>
      </c>
      <c r="B391" s="74" t="s">
        <v>248</v>
      </c>
      <c r="C391" s="47" t="s">
        <v>12</v>
      </c>
      <c r="D391" s="117">
        <v>1</v>
      </c>
      <c r="E391" s="120">
        <v>14112000</v>
      </c>
      <c r="F391" s="98">
        <f t="shared" si="151"/>
        <v>14112</v>
      </c>
      <c r="G391" s="117"/>
      <c r="H391" s="120"/>
      <c r="I391" s="98"/>
      <c r="J391" s="30">
        <f t="shared" si="152"/>
        <v>-1</v>
      </c>
      <c r="K391" s="82"/>
      <c r="L391" s="57">
        <f t="shared" si="153"/>
        <v>-14112</v>
      </c>
    </row>
    <row r="392" spans="1:12" ht="40.5" x14ac:dyDescent="0.25">
      <c r="A392" s="28">
        <v>5</v>
      </c>
      <c r="B392" s="74" t="s">
        <v>249</v>
      </c>
      <c r="C392" s="47" t="s">
        <v>12</v>
      </c>
      <c r="D392" s="117">
        <v>1</v>
      </c>
      <c r="E392" s="120">
        <v>17520000</v>
      </c>
      <c r="F392" s="98">
        <f t="shared" si="151"/>
        <v>17520</v>
      </c>
      <c r="G392" s="117"/>
      <c r="H392" s="120"/>
      <c r="I392" s="98"/>
      <c r="J392" s="30">
        <f t="shared" si="152"/>
        <v>-1</v>
      </c>
      <c r="K392" s="82"/>
      <c r="L392" s="57">
        <f t="shared" si="153"/>
        <v>-17520</v>
      </c>
    </row>
    <row r="393" spans="1:12" ht="27" x14ac:dyDescent="0.25">
      <c r="A393" s="28">
        <v>6</v>
      </c>
      <c r="B393" s="74" t="s">
        <v>250</v>
      </c>
      <c r="C393" s="47" t="s">
        <v>12</v>
      </c>
      <c r="D393" s="117">
        <v>1</v>
      </c>
      <c r="E393" s="120">
        <v>11400000</v>
      </c>
      <c r="F393" s="98">
        <f t="shared" si="151"/>
        <v>11400</v>
      </c>
      <c r="G393" s="117"/>
      <c r="H393" s="120"/>
      <c r="I393" s="98"/>
      <c r="J393" s="30">
        <f t="shared" si="152"/>
        <v>-1</v>
      </c>
      <c r="K393" s="82"/>
      <c r="L393" s="57">
        <f t="shared" si="153"/>
        <v>-11400</v>
      </c>
    </row>
    <row r="394" spans="1:12" ht="27" x14ac:dyDescent="0.25">
      <c r="A394" s="28">
        <v>7</v>
      </c>
      <c r="B394" s="74" t="s">
        <v>251</v>
      </c>
      <c r="C394" s="47" t="s">
        <v>12</v>
      </c>
      <c r="D394" s="126">
        <v>1</v>
      </c>
      <c r="E394" s="120">
        <v>11040000</v>
      </c>
      <c r="F394" s="98">
        <f t="shared" si="151"/>
        <v>11040</v>
      </c>
      <c r="G394" s="126"/>
      <c r="H394" s="120"/>
      <c r="I394" s="98"/>
      <c r="J394" s="30">
        <f t="shared" si="152"/>
        <v>-1</v>
      </c>
      <c r="K394" s="82"/>
      <c r="L394" s="57">
        <f t="shared" si="153"/>
        <v>-11040</v>
      </c>
    </row>
    <row r="395" spans="1:12" ht="27" x14ac:dyDescent="0.25">
      <c r="A395" s="28">
        <v>8</v>
      </c>
      <c r="B395" s="74" t="s">
        <v>252</v>
      </c>
      <c r="C395" s="47" t="s">
        <v>12</v>
      </c>
      <c r="D395" s="126">
        <v>1</v>
      </c>
      <c r="E395" s="120">
        <v>17660000</v>
      </c>
      <c r="F395" s="98">
        <f t="shared" si="151"/>
        <v>17660</v>
      </c>
      <c r="G395" s="126"/>
      <c r="H395" s="120"/>
      <c r="I395" s="98"/>
      <c r="J395" s="30">
        <f t="shared" si="152"/>
        <v>-1</v>
      </c>
      <c r="K395" s="82"/>
      <c r="L395" s="57">
        <f t="shared" si="153"/>
        <v>-17660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90:B96">
    <cfRule type="cellIs" dxfId="18" priority="2" stopIfTrue="1" operator="equal">
      <formula>0</formula>
    </cfRule>
  </conditionalFormatting>
  <conditionalFormatting sqref="B97:B98">
    <cfRule type="cellIs" dxfId="17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C16" zoomScaleNormal="100" workbookViewId="0">
      <selection activeCell="I41" sqref="I41:I42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5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52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52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140" t="s">
        <v>39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53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83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56">
        <f>SUM(F13:F15)</f>
        <v>22761.599999999999</v>
      </c>
      <c r="G10" s="26"/>
      <c r="H10" s="25"/>
      <c r="I10" s="26">
        <f>SUM(I13:I15)</f>
        <v>22333.699999999997</v>
      </c>
      <c r="J10" s="26">
        <f>G10-D10</f>
        <v>0</v>
      </c>
      <c r="K10" s="25"/>
      <c r="L10" s="26">
        <f>I10-F10</f>
        <v>-427.90000000000146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57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57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57">
        <v>13450.8</v>
      </c>
      <c r="G13" s="30"/>
      <c r="H13" s="28"/>
      <c r="I13" s="30">
        <v>13022.9</v>
      </c>
      <c r="J13" s="30">
        <f>G13-D13</f>
        <v>0</v>
      </c>
      <c r="K13" s="28"/>
      <c r="L13" s="30">
        <f t="shared" ref="L13:L16" si="0">I13-F13</f>
        <v>-427.89999999999964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57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57">
        <v>9310.7999999999993</v>
      </c>
      <c r="G15" s="30"/>
      <c r="H15" s="28"/>
      <c r="I15" s="30">
        <v>9310.7999999999993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56">
        <f>SUM(F19:F21)</f>
        <v>1540.9</v>
      </c>
      <c r="G16" s="26"/>
      <c r="H16" s="25"/>
      <c r="I16" s="26">
        <f>SUM(I19:I21)</f>
        <v>1547.1</v>
      </c>
      <c r="J16" s="26">
        <f>G16-D16</f>
        <v>0</v>
      </c>
      <c r="K16" s="25"/>
      <c r="L16" s="26">
        <f t="shared" si="0"/>
        <v>6.1999999999998181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57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57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57">
        <v>1540.9</v>
      </c>
      <c r="G19" s="30"/>
      <c r="H19" s="28"/>
      <c r="I19" s="30">
        <v>1547.1</v>
      </c>
      <c r="J19" s="30">
        <f>G19-D19</f>
        <v>0</v>
      </c>
      <c r="K19" s="28"/>
      <c r="L19" s="30">
        <f t="shared" ref="L19:L22" si="1">I19-F19</f>
        <v>6.1999999999998181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57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57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56">
        <f>SUM(F25:F31)</f>
        <v>34424</v>
      </c>
      <c r="G22" s="26"/>
      <c r="H22" s="25"/>
      <c r="I22" s="26">
        <f>SUM(I25:I31)</f>
        <v>43806.888890000002</v>
      </c>
      <c r="J22" s="26">
        <f>G22-D22</f>
        <v>0</v>
      </c>
      <c r="K22" s="25"/>
      <c r="L22" s="26">
        <f t="shared" si="1"/>
        <v>9382.888890000002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57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57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57">
        <v>33099</v>
      </c>
      <c r="G25" s="30"/>
      <c r="H25" s="28"/>
      <c r="I25" s="30">
        <v>33099</v>
      </c>
      <c r="J25" s="30">
        <f t="shared" ref="J25:J32" si="2">G25-D25</f>
        <v>0</v>
      </c>
      <c r="K25" s="28"/>
      <c r="L25" s="30">
        <f t="shared" ref="L25:L31" si="3">I25-F25</f>
        <v>0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57">
        <v>1000</v>
      </c>
      <c r="G26" s="30"/>
      <c r="H26" s="28"/>
      <c r="I26" s="30">
        <v>2750.4</v>
      </c>
      <c r="J26" s="30">
        <f t="shared" si="2"/>
        <v>0</v>
      </c>
      <c r="K26" s="28"/>
      <c r="L26" s="30">
        <f t="shared" si="3"/>
        <v>1750.4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57"/>
      <c r="G27" s="30"/>
      <c r="H27" s="28"/>
      <c r="I27" s="30">
        <v>7568.6</v>
      </c>
      <c r="J27" s="30">
        <f t="shared" si="2"/>
        <v>0</v>
      </c>
      <c r="K27" s="28"/>
      <c r="L27" s="30">
        <f t="shared" si="3"/>
        <v>7568.6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57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222</v>
      </c>
      <c r="C29" s="28" t="s">
        <v>12</v>
      </c>
      <c r="D29" s="28"/>
      <c r="E29" s="28"/>
      <c r="F29" s="57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57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57">
        <v>325</v>
      </c>
      <c r="G31" s="30"/>
      <c r="H31" s="28"/>
      <c r="I31" s="30">
        <v>325</v>
      </c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56">
        <f>SUM(F35:F37)</f>
        <v>163.5</v>
      </c>
      <c r="G32" s="26"/>
      <c r="H32" s="25"/>
      <c r="I32" s="26">
        <f>SUM(I35:I37)</f>
        <v>300</v>
      </c>
      <c r="J32" s="26">
        <f t="shared" si="2"/>
        <v>0</v>
      </c>
      <c r="K32" s="25"/>
      <c r="L32" s="26">
        <f t="shared" ref="L32" si="4">I32-F32</f>
        <v>136.5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57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57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57">
        <v>163.5</v>
      </c>
      <c r="G35" s="30"/>
      <c r="H35" s="28"/>
      <c r="I35" s="30">
        <v>300</v>
      </c>
      <c r="J35" s="30">
        <f>G35-D35</f>
        <v>0</v>
      </c>
      <c r="K35" s="28"/>
      <c r="L35" s="30">
        <f t="shared" ref="L35:L37" si="5">I35-F35</f>
        <v>136.5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57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57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64</v>
      </c>
      <c r="C38" s="25">
        <v>4237</v>
      </c>
      <c r="D38" s="25"/>
      <c r="E38" s="25"/>
      <c r="F38" s="56">
        <f>SUM(F41:F43)</f>
        <v>500</v>
      </c>
      <c r="G38" s="26"/>
      <c r="H38" s="25"/>
      <c r="I38" s="26">
        <f>SUM(I41:I43)</f>
        <v>0</v>
      </c>
      <c r="J38" s="26">
        <f>G38-D38</f>
        <v>0</v>
      </c>
      <c r="K38" s="25"/>
      <c r="L38" s="26">
        <f t="shared" ref="L38" si="6">I38-F38</f>
        <v>-500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57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57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34" t="s">
        <v>65</v>
      </c>
      <c r="C41" s="28" t="s">
        <v>12</v>
      </c>
      <c r="D41" s="28"/>
      <c r="E41" s="28"/>
      <c r="F41" s="57"/>
      <c r="G41" s="30"/>
      <c r="H41" s="28"/>
      <c r="I41" s="30"/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 t="s">
        <v>66</v>
      </c>
      <c r="C42" s="28" t="s">
        <v>12</v>
      </c>
      <c r="D42" s="28"/>
      <c r="E42" s="28"/>
      <c r="F42" s="57">
        <v>500</v>
      </c>
      <c r="G42" s="30"/>
      <c r="H42" s="28"/>
      <c r="I42" s="30"/>
      <c r="J42" s="30">
        <f>G42-D42</f>
        <v>0</v>
      </c>
      <c r="K42" s="28"/>
      <c r="L42" s="30">
        <f t="shared" si="7"/>
        <v>-500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57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56">
        <f>SUM(F47:F55)</f>
        <v>88.7</v>
      </c>
      <c r="G44" s="26"/>
      <c r="H44" s="25"/>
      <c r="I44" s="26">
        <f>SUM(I47:I55)</f>
        <v>88.7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57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57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57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57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57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57">
        <v>88.7</v>
      </c>
      <c r="G50" s="30"/>
      <c r="H50" s="28"/>
      <c r="I50" s="30">
        <v>88.7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57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57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57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57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57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5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57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57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57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57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57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B3:F3"/>
    <mergeCell ref="A5:L5"/>
  </mergeCells>
  <conditionalFormatting sqref="B48:B55">
    <cfRule type="cellIs" dxfId="1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9" zoomScaleNormal="100" workbookViewId="0">
      <selection activeCell="I35" sqref="I35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58" bestFit="1" customWidth="1"/>
    <col min="7" max="8" width="8.140625" style="38" bestFit="1" customWidth="1"/>
    <col min="9" max="9" width="18" style="58" bestFit="1" customWidth="1"/>
    <col min="10" max="10" width="9" style="38" bestFit="1" customWidth="1"/>
    <col min="11" max="11" width="8.140625" style="38" bestFit="1" customWidth="1"/>
    <col min="12" max="12" width="18" style="5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52"/>
      <c r="G1" s="3"/>
      <c r="H1" s="2"/>
      <c r="I1" s="59"/>
      <c r="J1" s="4"/>
      <c r="K1" s="2"/>
      <c r="L1" s="63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52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140" t="s">
        <v>40</v>
      </c>
      <c r="C3" s="140"/>
      <c r="D3" s="140"/>
      <c r="E3" s="140"/>
      <c r="F3" s="140"/>
      <c r="G3" s="8"/>
      <c r="H3" s="8"/>
      <c r="I3" s="54"/>
      <c r="K3" s="8"/>
      <c r="L3" s="54"/>
    </row>
    <row r="4" spans="1:13" s="10" customFormat="1" ht="17.25" customHeight="1" x14ac:dyDescent="0.25">
      <c r="A4" s="4"/>
      <c r="B4" s="65" t="s">
        <v>2</v>
      </c>
      <c r="F4" s="53"/>
      <c r="G4" s="8"/>
      <c r="I4" s="60"/>
      <c r="J4" s="12"/>
      <c r="L4" s="60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56">
        <f>SUM(F13:F15)</f>
        <v>11034.5</v>
      </c>
      <c r="G10" s="26"/>
      <c r="H10" s="25"/>
      <c r="I10" s="56">
        <f>SUM(I13:I15)</f>
        <v>11837.5</v>
      </c>
      <c r="J10" s="26">
        <f>G10-D10</f>
        <v>0</v>
      </c>
      <c r="K10" s="25"/>
      <c r="L10" s="56">
        <f>I10-F10</f>
        <v>803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57"/>
      <c r="G11" s="30"/>
      <c r="H11" s="28"/>
      <c r="I11" s="62"/>
      <c r="J11" s="31"/>
      <c r="K11" s="28"/>
      <c r="L11" s="62"/>
    </row>
    <row r="12" spans="1:13" s="32" customFormat="1" x14ac:dyDescent="0.25">
      <c r="A12" s="28"/>
      <c r="B12" s="33" t="s">
        <v>11</v>
      </c>
      <c r="C12" s="28"/>
      <c r="D12" s="28"/>
      <c r="E12" s="28"/>
      <c r="F12" s="57"/>
      <c r="G12" s="30"/>
      <c r="H12" s="28"/>
      <c r="I12" s="62"/>
      <c r="J12" s="31"/>
      <c r="K12" s="28"/>
      <c r="L12" s="62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57">
        <v>11034.5</v>
      </c>
      <c r="G13" s="30"/>
      <c r="H13" s="28"/>
      <c r="I13" s="57">
        <v>11837.5</v>
      </c>
      <c r="J13" s="30">
        <f>G13-D13</f>
        <v>0</v>
      </c>
      <c r="K13" s="28"/>
      <c r="L13" s="57">
        <f t="shared" ref="L13:L16" si="0">I13-F13</f>
        <v>803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57"/>
      <c r="G14" s="30"/>
      <c r="H14" s="28"/>
      <c r="I14" s="57"/>
      <c r="J14" s="30">
        <f>G14-D14</f>
        <v>0</v>
      </c>
      <c r="K14" s="28"/>
      <c r="L14" s="57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57"/>
      <c r="G15" s="30"/>
      <c r="H15" s="28"/>
      <c r="I15" s="57"/>
      <c r="J15" s="30">
        <f>G15-D15</f>
        <v>0</v>
      </c>
      <c r="K15" s="28"/>
      <c r="L15" s="57">
        <f t="shared" si="0"/>
        <v>0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56">
        <f>SUM(F19:F21)</f>
        <v>0</v>
      </c>
      <c r="G16" s="26"/>
      <c r="H16" s="25"/>
      <c r="I16" s="56">
        <f>SUM(I19:I21)</f>
        <v>0</v>
      </c>
      <c r="J16" s="26">
        <f>G16-D16</f>
        <v>0</v>
      </c>
      <c r="K16" s="25"/>
      <c r="L16" s="56">
        <f t="shared" si="0"/>
        <v>0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57"/>
      <c r="G17" s="30"/>
      <c r="H17" s="28"/>
      <c r="I17" s="62"/>
      <c r="J17" s="31"/>
      <c r="K17" s="28"/>
      <c r="L17" s="62"/>
    </row>
    <row r="18" spans="1:12" s="32" customFormat="1" x14ac:dyDescent="0.25">
      <c r="A18" s="36"/>
      <c r="B18" s="33" t="s">
        <v>11</v>
      </c>
      <c r="C18" s="28"/>
      <c r="D18" s="28"/>
      <c r="E18" s="28"/>
      <c r="F18" s="57"/>
      <c r="G18" s="30"/>
      <c r="H18" s="28"/>
      <c r="I18" s="62"/>
      <c r="J18" s="31"/>
      <c r="K18" s="28"/>
      <c r="L18" s="62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57"/>
      <c r="G19" s="30"/>
      <c r="H19" s="28"/>
      <c r="I19" s="57"/>
      <c r="J19" s="30">
        <f>G19-D19</f>
        <v>0</v>
      </c>
      <c r="K19" s="28"/>
      <c r="L19" s="57">
        <f t="shared" ref="L19:L22" si="1">I19-F19</f>
        <v>0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57"/>
      <c r="G20" s="30"/>
      <c r="H20" s="28"/>
      <c r="I20" s="57"/>
      <c r="J20" s="30">
        <f>G20-D20</f>
        <v>0</v>
      </c>
      <c r="K20" s="28"/>
      <c r="L20" s="57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57"/>
      <c r="G21" s="30"/>
      <c r="H21" s="28"/>
      <c r="I21" s="57"/>
      <c r="J21" s="30">
        <f>G21-D21</f>
        <v>0</v>
      </c>
      <c r="K21" s="28"/>
      <c r="L21" s="57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56">
        <f>SUM(F25:F31)</f>
        <v>42588.6</v>
      </c>
      <c r="G22" s="26"/>
      <c r="H22" s="25"/>
      <c r="I22" s="56">
        <f>SUM(I25:I31)</f>
        <v>47558.088889999999</v>
      </c>
      <c r="J22" s="26">
        <f>G22-D22</f>
        <v>0</v>
      </c>
      <c r="K22" s="25"/>
      <c r="L22" s="56">
        <f t="shared" si="1"/>
        <v>4969.4888900000005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57"/>
      <c r="G23" s="30"/>
      <c r="H23" s="28"/>
      <c r="I23" s="62"/>
      <c r="J23" s="31"/>
      <c r="K23" s="28"/>
      <c r="L23" s="62"/>
    </row>
    <row r="24" spans="1:12" s="32" customFormat="1" x14ac:dyDescent="0.25">
      <c r="A24" s="36"/>
      <c r="B24" s="33" t="s">
        <v>11</v>
      </c>
      <c r="C24" s="28"/>
      <c r="D24" s="28"/>
      <c r="E24" s="28"/>
      <c r="F24" s="57"/>
      <c r="G24" s="30"/>
      <c r="H24" s="28"/>
      <c r="I24" s="62"/>
      <c r="J24" s="31"/>
      <c r="K24" s="28"/>
      <c r="L24" s="62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57">
        <v>40688.6</v>
      </c>
      <c r="G25" s="30"/>
      <c r="H25" s="28"/>
      <c r="I25" s="57">
        <v>40800</v>
      </c>
      <c r="J25" s="30">
        <f t="shared" ref="J25:J32" si="2">G25-D25</f>
        <v>0</v>
      </c>
      <c r="K25" s="28"/>
      <c r="L25" s="57">
        <f t="shared" ref="L25:L31" si="3">I25-F25</f>
        <v>111.40000000000146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57">
        <v>1900</v>
      </c>
      <c r="G26" s="30"/>
      <c r="H26" s="28"/>
      <c r="I26" s="57">
        <v>1125</v>
      </c>
      <c r="J26" s="30">
        <f t="shared" si="2"/>
        <v>0</v>
      </c>
      <c r="K26" s="28"/>
      <c r="L26" s="57">
        <f t="shared" si="3"/>
        <v>-775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57"/>
      <c r="G27" s="30"/>
      <c r="H27" s="28"/>
      <c r="I27" s="57">
        <v>5569.2</v>
      </c>
      <c r="J27" s="30">
        <f t="shared" si="2"/>
        <v>0</v>
      </c>
      <c r="K27" s="28"/>
      <c r="L27" s="57">
        <f t="shared" si="3"/>
        <v>5569.2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57"/>
      <c r="G28" s="30"/>
      <c r="H28" s="28"/>
      <c r="I28" s="57">
        <v>63.888890000000004</v>
      </c>
      <c r="J28" s="30">
        <f t="shared" si="2"/>
        <v>0</v>
      </c>
      <c r="K28" s="28"/>
      <c r="L28" s="57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57"/>
      <c r="G29" s="30"/>
      <c r="H29" s="28"/>
      <c r="I29" s="57"/>
      <c r="J29" s="30">
        <f t="shared" si="2"/>
        <v>0</v>
      </c>
      <c r="K29" s="28"/>
      <c r="L29" s="57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57"/>
      <c r="G30" s="30"/>
      <c r="H30" s="28"/>
      <c r="I30" s="57"/>
      <c r="J30" s="30">
        <f t="shared" si="2"/>
        <v>0</v>
      </c>
      <c r="K30" s="28"/>
      <c r="L30" s="57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57"/>
      <c r="G31" s="30"/>
      <c r="H31" s="28"/>
      <c r="I31" s="57"/>
      <c r="J31" s="30">
        <f t="shared" si="2"/>
        <v>0</v>
      </c>
      <c r="K31" s="28"/>
      <c r="L31" s="57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56">
        <f>SUM(F35:F37)</f>
        <v>589.20000000000005</v>
      </c>
      <c r="G32" s="26"/>
      <c r="H32" s="25"/>
      <c r="I32" s="56">
        <f>SUM(I35:I37)</f>
        <v>589.20000000000005</v>
      </c>
      <c r="J32" s="26">
        <f t="shared" si="2"/>
        <v>0</v>
      </c>
      <c r="K32" s="25"/>
      <c r="L32" s="56">
        <f t="shared" ref="L32" si="4">I32-F32</f>
        <v>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57"/>
      <c r="G33" s="30"/>
      <c r="H33" s="28"/>
      <c r="I33" s="62"/>
      <c r="J33" s="31"/>
      <c r="K33" s="28"/>
      <c r="L33" s="62"/>
    </row>
    <row r="34" spans="1:12" s="32" customFormat="1" x14ac:dyDescent="0.25">
      <c r="A34" s="36"/>
      <c r="B34" s="33" t="s">
        <v>11</v>
      </c>
      <c r="C34" s="28"/>
      <c r="D34" s="28"/>
      <c r="E34" s="28"/>
      <c r="F34" s="57"/>
      <c r="G34" s="30"/>
      <c r="H34" s="28"/>
      <c r="I34" s="62"/>
      <c r="J34" s="31"/>
      <c r="K34" s="28"/>
      <c r="L34" s="62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57">
        <v>589.20000000000005</v>
      </c>
      <c r="G35" s="30"/>
      <c r="H35" s="28"/>
      <c r="I35" s="57">
        <v>589.20000000000005</v>
      </c>
      <c r="J35" s="30">
        <f>G35-D35</f>
        <v>0</v>
      </c>
      <c r="K35" s="28"/>
      <c r="L35" s="57">
        <f t="shared" ref="L35:L37" si="5">I35-F35</f>
        <v>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57"/>
      <c r="G36" s="30"/>
      <c r="H36" s="28"/>
      <c r="I36" s="57"/>
      <c r="J36" s="30">
        <f>G36-D36</f>
        <v>0</v>
      </c>
      <c r="K36" s="28"/>
      <c r="L36" s="57">
        <f t="shared" si="5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57"/>
      <c r="G37" s="30"/>
      <c r="H37" s="28"/>
      <c r="I37" s="57"/>
      <c r="J37" s="30">
        <f>G37-D37</f>
        <v>0</v>
      </c>
      <c r="K37" s="28"/>
      <c r="L37" s="57">
        <f t="shared" si="5"/>
        <v>0</v>
      </c>
    </row>
    <row r="38" spans="1:12" s="27" customFormat="1" ht="23.25" customHeight="1" x14ac:dyDescent="0.25">
      <c r="A38" s="23">
        <v>5</v>
      </c>
      <c r="B38" s="51" t="s">
        <v>64</v>
      </c>
      <c r="C38" s="25">
        <v>4237</v>
      </c>
      <c r="D38" s="25"/>
      <c r="E38" s="25"/>
      <c r="F38" s="56">
        <f>SUM(F41:F43)</f>
        <v>0</v>
      </c>
      <c r="G38" s="26"/>
      <c r="H38" s="25"/>
      <c r="I38" s="56">
        <f>SUM(I41:I43)</f>
        <v>0</v>
      </c>
      <c r="J38" s="26">
        <f>G38-D38</f>
        <v>0</v>
      </c>
      <c r="K38" s="25"/>
      <c r="L38" s="5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57"/>
      <c r="G39" s="30"/>
      <c r="H39" s="28"/>
      <c r="I39" s="62"/>
      <c r="J39" s="31"/>
      <c r="K39" s="28"/>
      <c r="L39" s="62"/>
    </row>
    <row r="40" spans="1:12" s="32" customFormat="1" x14ac:dyDescent="0.25">
      <c r="A40" s="36"/>
      <c r="B40" s="33" t="s">
        <v>11</v>
      </c>
      <c r="C40" s="28"/>
      <c r="D40" s="28"/>
      <c r="E40" s="28"/>
      <c r="F40" s="57"/>
      <c r="G40" s="30"/>
      <c r="H40" s="28"/>
      <c r="I40" s="62"/>
      <c r="J40" s="31"/>
      <c r="K40" s="28"/>
      <c r="L40" s="62"/>
    </row>
    <row r="41" spans="1:12" s="32" customFormat="1" x14ac:dyDescent="0.25">
      <c r="A41" s="28">
        <v>1</v>
      </c>
      <c r="B41" s="42" t="s">
        <v>65</v>
      </c>
      <c r="C41" s="28" t="s">
        <v>12</v>
      </c>
      <c r="D41" s="28"/>
      <c r="E41" s="28"/>
      <c r="F41" s="57"/>
      <c r="G41" s="30"/>
      <c r="H41" s="28"/>
      <c r="I41" s="57"/>
      <c r="J41" s="30">
        <f>G41-D41</f>
        <v>0</v>
      </c>
      <c r="K41" s="28"/>
      <c r="L41" s="57">
        <f t="shared" ref="L41:L43" si="7">I41-F41</f>
        <v>0</v>
      </c>
    </row>
    <row r="42" spans="1:12" s="32" customFormat="1" ht="27" x14ac:dyDescent="0.25">
      <c r="A42" s="28">
        <v>2</v>
      </c>
      <c r="B42" s="42" t="s">
        <v>66</v>
      </c>
      <c r="C42" s="28" t="s">
        <v>12</v>
      </c>
      <c r="D42" s="28"/>
      <c r="E42" s="28"/>
      <c r="F42" s="57"/>
      <c r="G42" s="30"/>
      <c r="H42" s="28"/>
      <c r="I42" s="57"/>
      <c r="J42" s="30">
        <f>G42-D42</f>
        <v>0</v>
      </c>
      <c r="K42" s="28"/>
      <c r="L42" s="57">
        <f t="shared" si="7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57"/>
      <c r="G43" s="30"/>
      <c r="H43" s="28"/>
      <c r="I43" s="57"/>
      <c r="J43" s="30">
        <f>G43-D43</f>
        <v>0</v>
      </c>
      <c r="K43" s="28"/>
      <c r="L43" s="57">
        <f t="shared" si="7"/>
        <v>0</v>
      </c>
    </row>
    <row r="44" spans="1:12" s="27" customFormat="1" ht="23.25" customHeight="1" x14ac:dyDescent="0.25">
      <c r="A44" s="23">
        <v>6</v>
      </c>
      <c r="B44" s="39" t="s">
        <v>36</v>
      </c>
      <c r="C44" s="25" t="s">
        <v>35</v>
      </c>
      <c r="D44" s="25"/>
      <c r="E44" s="25"/>
      <c r="F44" s="56">
        <f>SUM(F47:F49)</f>
        <v>0</v>
      </c>
      <c r="G44" s="26"/>
      <c r="H44" s="25"/>
      <c r="I44" s="56">
        <f>SUM(I47:I49)</f>
        <v>0</v>
      </c>
      <c r="J44" s="26">
        <f>G44-D44</f>
        <v>0</v>
      </c>
      <c r="K44" s="25"/>
      <c r="L44" s="5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57"/>
      <c r="G45" s="30"/>
      <c r="H45" s="28"/>
      <c r="I45" s="62"/>
      <c r="J45" s="31"/>
      <c r="K45" s="28"/>
      <c r="L45" s="62"/>
    </row>
    <row r="46" spans="1:12" s="32" customFormat="1" x14ac:dyDescent="0.25">
      <c r="A46" s="36"/>
      <c r="B46" s="33" t="s">
        <v>11</v>
      </c>
      <c r="C46" s="28"/>
      <c r="D46" s="28"/>
      <c r="E46" s="28"/>
      <c r="F46" s="57"/>
      <c r="G46" s="30"/>
      <c r="H46" s="28"/>
      <c r="I46" s="62"/>
      <c r="J46" s="31"/>
      <c r="K46" s="28"/>
      <c r="L46" s="62"/>
    </row>
    <row r="47" spans="1:12" s="32" customFormat="1" x14ac:dyDescent="0.25">
      <c r="A47" s="28">
        <v>1</v>
      </c>
      <c r="B47" s="50" t="s">
        <v>80</v>
      </c>
      <c r="C47" s="28" t="s">
        <v>12</v>
      </c>
      <c r="D47" s="28"/>
      <c r="E47" s="28"/>
      <c r="F47" s="57"/>
      <c r="G47" s="30"/>
      <c r="H47" s="28"/>
      <c r="I47" s="57"/>
      <c r="J47" s="30">
        <f>G47-D47</f>
        <v>0</v>
      </c>
      <c r="K47" s="28"/>
      <c r="L47" s="57">
        <f t="shared" ref="L47:L49" si="9">I47-F47</f>
        <v>0</v>
      </c>
    </row>
    <row r="48" spans="1:12" s="32" customFormat="1" x14ac:dyDescent="0.25">
      <c r="A48" s="28">
        <v>2</v>
      </c>
      <c r="B48" s="42" t="s">
        <v>84</v>
      </c>
      <c r="C48" s="28" t="s">
        <v>12</v>
      </c>
      <c r="D48" s="28"/>
      <c r="E48" s="28"/>
      <c r="F48" s="57"/>
      <c r="G48" s="30"/>
      <c r="H48" s="28"/>
      <c r="I48" s="57"/>
      <c r="J48" s="30">
        <f>G48-D48</f>
        <v>0</v>
      </c>
      <c r="K48" s="28"/>
      <c r="L48" s="57">
        <f t="shared" si="9"/>
        <v>0</v>
      </c>
    </row>
    <row r="49" spans="1:12" s="32" customFormat="1" x14ac:dyDescent="0.25">
      <c r="A49" s="28">
        <v>3</v>
      </c>
      <c r="B49" s="34" t="s">
        <v>330</v>
      </c>
      <c r="C49" s="28" t="s">
        <v>12</v>
      </c>
      <c r="D49" s="28"/>
      <c r="E49" s="28"/>
      <c r="F49" s="57"/>
      <c r="G49" s="30"/>
      <c r="H49" s="28"/>
      <c r="I49" s="57"/>
      <c r="J49" s="30">
        <f>G49-D49</f>
        <v>0</v>
      </c>
      <c r="K49" s="28"/>
      <c r="L49" s="57">
        <f t="shared" si="9"/>
        <v>0</v>
      </c>
    </row>
  </sheetData>
  <mergeCells count="6">
    <mergeCell ref="I2:L2"/>
    <mergeCell ref="D7:F7"/>
    <mergeCell ref="G7:I7"/>
    <mergeCell ref="J7:L7"/>
    <mergeCell ref="A5:L5"/>
    <mergeCell ref="B3:F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18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140" t="s">
        <v>41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65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28443.5</v>
      </c>
      <c r="G10" s="26"/>
      <c r="H10" s="25"/>
      <c r="I10" s="26">
        <f>SUM(I13:I15)</f>
        <v>24148.1</v>
      </c>
      <c r="J10" s="26">
        <f>G10-D10</f>
        <v>0</v>
      </c>
      <c r="K10" s="25"/>
      <c r="L10" s="26">
        <f>I10-F10</f>
        <v>-4295.4000000000015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>
        <v>13042.9</v>
      </c>
      <c r="G13" s="30"/>
      <c r="H13" s="28"/>
      <c r="I13" s="30">
        <v>11009.4</v>
      </c>
      <c r="J13" s="30">
        <f>G13-D13</f>
        <v>0</v>
      </c>
      <c r="K13" s="28"/>
      <c r="L13" s="30">
        <f t="shared" ref="L13:L16" si="0">I13-F13</f>
        <v>-2033.5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>
        <v>15400.6</v>
      </c>
      <c r="G15" s="30"/>
      <c r="H15" s="28"/>
      <c r="I15" s="30">
        <v>13138.7</v>
      </c>
      <c r="J15" s="30">
        <f>G15-D15</f>
        <v>0</v>
      </c>
      <c r="K15" s="28"/>
      <c r="L15" s="30">
        <f t="shared" si="0"/>
        <v>-2261.8999999999996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3762.4</v>
      </c>
      <c r="G16" s="26"/>
      <c r="H16" s="25"/>
      <c r="I16" s="26">
        <f>SUM(I19:I21)</f>
        <v>2858.5</v>
      </c>
      <c r="J16" s="26">
        <f>G16-D16</f>
        <v>0</v>
      </c>
      <c r="K16" s="25"/>
      <c r="L16" s="26">
        <f t="shared" si="0"/>
        <v>-903.90000000000009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>
        <v>3762.4</v>
      </c>
      <c r="G19" s="30"/>
      <c r="H19" s="28"/>
      <c r="I19" s="30">
        <v>2858.5</v>
      </c>
      <c r="J19" s="30">
        <f>G19-D19</f>
        <v>0</v>
      </c>
      <c r="K19" s="28"/>
      <c r="L19" s="30">
        <f t="shared" ref="L19:L22" si="1">I19-F19</f>
        <v>-903.90000000000009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32136.400000000001</v>
      </c>
      <c r="G22" s="26"/>
      <c r="H22" s="25"/>
      <c r="I22" s="26">
        <f>SUM(I25:I31)</f>
        <v>42937.088889999999</v>
      </c>
      <c r="J22" s="26">
        <f>G22-D22</f>
        <v>0</v>
      </c>
      <c r="K22" s="25"/>
      <c r="L22" s="26">
        <f t="shared" si="1"/>
        <v>10800.688889999998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29836.400000000001</v>
      </c>
      <c r="G25" s="30"/>
      <c r="H25" s="28"/>
      <c r="I25" s="30">
        <v>36339.199999999997</v>
      </c>
      <c r="J25" s="30">
        <f t="shared" ref="J25:J32" si="2">G25-D25</f>
        <v>0</v>
      </c>
      <c r="K25" s="28"/>
      <c r="L25" s="30">
        <f t="shared" ref="L25:L31" si="3">I25-F25</f>
        <v>6502.7999999999956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2300</v>
      </c>
      <c r="G26" s="30"/>
      <c r="H26" s="28"/>
      <c r="I26" s="30">
        <v>900</v>
      </c>
      <c r="J26" s="30">
        <f t="shared" si="2"/>
        <v>0</v>
      </c>
      <c r="K26" s="28"/>
      <c r="L26" s="30">
        <f t="shared" si="3"/>
        <v>-1400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5634</v>
      </c>
      <c r="J27" s="30">
        <f t="shared" si="2"/>
        <v>0</v>
      </c>
      <c r="K27" s="28"/>
      <c r="L27" s="30">
        <f t="shared" si="3"/>
        <v>5634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6538.4</v>
      </c>
      <c r="G32" s="26"/>
      <c r="H32" s="25"/>
      <c r="I32" s="26">
        <f>SUM(I35:I37)</f>
        <v>6538.4</v>
      </c>
      <c r="J32" s="26">
        <f t="shared" si="2"/>
        <v>0</v>
      </c>
      <c r="K32" s="25"/>
      <c r="L32" s="26">
        <f t="shared" ref="L32" si="4">I32-F32</f>
        <v>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>
        <v>6538.4</v>
      </c>
      <c r="G35" s="30"/>
      <c r="H35" s="28"/>
      <c r="I35" s="30">
        <v>6538.4</v>
      </c>
      <c r="J35" s="30">
        <f>G35-D35</f>
        <v>0</v>
      </c>
      <c r="K35" s="28"/>
      <c r="L35" s="30">
        <f t="shared" ref="L35:L37" si="5">I35-F35</f>
        <v>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500</v>
      </c>
      <c r="G38" s="26"/>
      <c r="H38" s="25"/>
      <c r="I38" s="26">
        <f>SUM(I41:I43)</f>
        <v>500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500</v>
      </c>
      <c r="G41" s="30"/>
      <c r="H41" s="28"/>
      <c r="I41" s="30">
        <v>500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26">
        <f>SUM(F47:F55)</f>
        <v>60</v>
      </c>
      <c r="G44" s="26"/>
      <c r="H44" s="25"/>
      <c r="I44" s="26">
        <f>SUM(I47:I55)</f>
        <v>60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/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60</v>
      </c>
      <c r="G50" s="30"/>
      <c r="H50" s="28"/>
      <c r="I50" s="30">
        <v>60</v>
      </c>
      <c r="J50" s="30">
        <f t="shared" si="9"/>
        <v>0</v>
      </c>
      <c r="K50" s="28"/>
      <c r="L50" s="30"/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/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/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/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/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1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B1" zoomScaleNormal="100" workbookViewId="0">
      <selection activeCell="I23" sqref="I23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42578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140" t="s">
        <v>208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65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3.25" customHeight="1" x14ac:dyDescent="0.25">
      <c r="A10" s="23">
        <v>1</v>
      </c>
      <c r="B10" s="51" t="s">
        <v>14</v>
      </c>
      <c r="C10" s="25">
        <v>4214</v>
      </c>
      <c r="D10" s="25"/>
      <c r="E10" s="25"/>
      <c r="F10" s="26">
        <f>SUM(F13:F19)</f>
        <v>22973.599999999999</v>
      </c>
      <c r="G10" s="26"/>
      <c r="H10" s="25"/>
      <c r="I10" s="26">
        <f>SUM(I13:I19)</f>
        <v>32840.288890000003</v>
      </c>
      <c r="J10" s="26">
        <f>G10-D10</f>
        <v>0</v>
      </c>
      <c r="K10" s="25"/>
      <c r="L10" s="26">
        <f t="shared" ref="L10" si="0">I10-F10</f>
        <v>9866.6888900000049</v>
      </c>
    </row>
    <row r="11" spans="1:13" s="32" customFormat="1" x14ac:dyDescent="0.25">
      <c r="A11" s="35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36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48</v>
      </c>
      <c r="C13" s="28" t="s">
        <v>12</v>
      </c>
      <c r="D13" s="28"/>
      <c r="E13" s="28"/>
      <c r="F13" s="30">
        <v>20973.599999999999</v>
      </c>
      <c r="G13" s="30"/>
      <c r="H13" s="28"/>
      <c r="I13" s="30">
        <v>23262</v>
      </c>
      <c r="J13" s="30">
        <f t="shared" ref="J13:J20" si="1">G13-D13</f>
        <v>0</v>
      </c>
      <c r="K13" s="28"/>
      <c r="L13" s="30">
        <f t="shared" ref="L13:L19" si="2">I13-F13</f>
        <v>2288.4000000000015</v>
      </c>
    </row>
    <row r="14" spans="1:13" s="32" customFormat="1" ht="27" x14ac:dyDescent="0.25">
      <c r="A14" s="28">
        <v>2</v>
      </c>
      <c r="B14" s="42" t="s">
        <v>49</v>
      </c>
      <c r="C14" s="28" t="s">
        <v>12</v>
      </c>
      <c r="D14" s="28"/>
      <c r="E14" s="28"/>
      <c r="F14" s="30">
        <v>2000</v>
      </c>
      <c r="G14" s="30"/>
      <c r="H14" s="28"/>
      <c r="I14" s="30">
        <v>1100</v>
      </c>
      <c r="J14" s="30">
        <f t="shared" si="1"/>
        <v>0</v>
      </c>
      <c r="K14" s="28"/>
      <c r="L14" s="30">
        <f t="shared" si="2"/>
        <v>-900</v>
      </c>
    </row>
    <row r="15" spans="1:13" s="32" customFormat="1" ht="27" x14ac:dyDescent="0.25">
      <c r="A15" s="28">
        <v>3</v>
      </c>
      <c r="B15" s="42" t="s">
        <v>50</v>
      </c>
      <c r="C15" s="28" t="s">
        <v>12</v>
      </c>
      <c r="D15" s="28"/>
      <c r="E15" s="28"/>
      <c r="F15" s="30"/>
      <c r="G15" s="30"/>
      <c r="H15" s="28"/>
      <c r="I15" s="30">
        <v>8414.4</v>
      </c>
      <c r="J15" s="30">
        <f t="shared" si="1"/>
        <v>0</v>
      </c>
      <c r="K15" s="28"/>
      <c r="L15" s="30">
        <f t="shared" si="2"/>
        <v>8414.4</v>
      </c>
    </row>
    <row r="16" spans="1:13" s="32" customFormat="1" x14ac:dyDescent="0.25">
      <c r="A16" s="28">
        <v>4</v>
      </c>
      <c r="B16" s="42" t="s">
        <v>51</v>
      </c>
      <c r="C16" s="28" t="s">
        <v>12</v>
      </c>
      <c r="D16" s="28"/>
      <c r="E16" s="28"/>
      <c r="F16" s="30"/>
      <c r="G16" s="30"/>
      <c r="H16" s="28"/>
      <c r="I16" s="30">
        <v>63.888890000000004</v>
      </c>
      <c r="J16" s="30">
        <f t="shared" si="1"/>
        <v>0</v>
      </c>
      <c r="K16" s="28"/>
      <c r="L16" s="30">
        <f t="shared" si="2"/>
        <v>63.888890000000004</v>
      </c>
    </row>
    <row r="17" spans="1:12" s="32" customFormat="1" x14ac:dyDescent="0.25">
      <c r="A17" s="28">
        <v>5</v>
      </c>
      <c r="B17" s="42" t="s">
        <v>52</v>
      </c>
      <c r="C17" s="28" t="s">
        <v>12</v>
      </c>
      <c r="D17" s="28"/>
      <c r="E17" s="28"/>
      <c r="F17" s="30"/>
      <c r="G17" s="30"/>
      <c r="H17" s="28"/>
      <c r="I17" s="30"/>
      <c r="J17" s="30">
        <f t="shared" si="1"/>
        <v>0</v>
      </c>
      <c r="K17" s="28"/>
      <c r="L17" s="30">
        <f t="shared" si="2"/>
        <v>0</v>
      </c>
    </row>
    <row r="18" spans="1:12" s="32" customFormat="1" x14ac:dyDescent="0.25">
      <c r="A18" s="28">
        <v>6</v>
      </c>
      <c r="B18" s="42" t="s">
        <v>53</v>
      </c>
      <c r="C18" s="28" t="s">
        <v>12</v>
      </c>
      <c r="D18" s="28"/>
      <c r="E18" s="28"/>
      <c r="F18" s="30"/>
      <c r="G18" s="30"/>
      <c r="H18" s="28"/>
      <c r="I18" s="30"/>
      <c r="J18" s="30">
        <f t="shared" si="1"/>
        <v>0</v>
      </c>
      <c r="K18" s="28"/>
      <c r="L18" s="30">
        <f t="shared" si="2"/>
        <v>0</v>
      </c>
    </row>
    <row r="19" spans="1:12" s="32" customFormat="1" ht="27" x14ac:dyDescent="0.25">
      <c r="A19" s="28">
        <v>7</v>
      </c>
      <c r="B19" s="42" t="s">
        <v>54</v>
      </c>
      <c r="C19" s="28" t="s">
        <v>12</v>
      </c>
      <c r="D19" s="28"/>
      <c r="E19" s="28"/>
      <c r="F19" s="30"/>
      <c r="G19" s="30"/>
      <c r="H19" s="28"/>
      <c r="I19" s="30"/>
      <c r="J19" s="30">
        <f t="shared" si="1"/>
        <v>0</v>
      </c>
      <c r="K19" s="28"/>
      <c r="L19" s="30">
        <f t="shared" si="2"/>
        <v>0</v>
      </c>
    </row>
    <row r="20" spans="1:12" s="27" customFormat="1" ht="23.25" customHeight="1" x14ac:dyDescent="0.25">
      <c r="A20" s="23">
        <v>2</v>
      </c>
      <c r="B20" s="51" t="s">
        <v>16</v>
      </c>
      <c r="C20" s="25">
        <v>4231</v>
      </c>
      <c r="D20" s="25"/>
      <c r="E20" s="25"/>
      <c r="F20" s="26">
        <f>SUM(F23:F25)</f>
        <v>559.9</v>
      </c>
      <c r="G20" s="26"/>
      <c r="H20" s="25"/>
      <c r="I20" s="26">
        <f>SUM(I23:I25)</f>
        <v>559.9</v>
      </c>
      <c r="J20" s="26">
        <f t="shared" si="1"/>
        <v>0</v>
      </c>
      <c r="K20" s="25"/>
      <c r="L20" s="26">
        <f t="shared" ref="L20" si="3">I20-F20</f>
        <v>0</v>
      </c>
    </row>
    <row r="21" spans="1:12" s="32" customFormat="1" x14ac:dyDescent="0.25">
      <c r="A21" s="35"/>
      <c r="B21" s="29" t="s">
        <v>10</v>
      </c>
      <c r="C21" s="28"/>
      <c r="D21" s="28"/>
      <c r="E21" s="28"/>
      <c r="F21" s="30"/>
      <c r="G21" s="30"/>
      <c r="H21" s="28"/>
      <c r="I21" s="31"/>
      <c r="J21" s="31"/>
      <c r="K21" s="28"/>
      <c r="L21" s="31"/>
    </row>
    <row r="22" spans="1:12" s="32" customFormat="1" x14ac:dyDescent="0.25">
      <c r="A22" s="36"/>
      <c r="B22" s="33" t="s">
        <v>11</v>
      </c>
      <c r="C22" s="28"/>
      <c r="D22" s="28"/>
      <c r="E22" s="28"/>
      <c r="F22" s="30"/>
      <c r="G22" s="30"/>
      <c r="H22" s="28"/>
      <c r="I22" s="31"/>
      <c r="J22" s="31"/>
      <c r="K22" s="28"/>
      <c r="L22" s="31"/>
    </row>
    <row r="23" spans="1:12" s="32" customFormat="1" x14ac:dyDescent="0.25">
      <c r="A23" s="28">
        <v>1</v>
      </c>
      <c r="B23" s="46" t="s">
        <v>16</v>
      </c>
      <c r="C23" s="28" t="s">
        <v>12</v>
      </c>
      <c r="D23" s="28"/>
      <c r="E23" s="28"/>
      <c r="F23" s="30">
        <v>559.9</v>
      </c>
      <c r="G23" s="30"/>
      <c r="H23" s="28"/>
      <c r="I23" s="30">
        <v>559.9</v>
      </c>
      <c r="J23" s="30">
        <f>G23-D23</f>
        <v>0</v>
      </c>
      <c r="K23" s="28"/>
      <c r="L23" s="30">
        <f t="shared" ref="L23:L25" si="4">I23-F23</f>
        <v>0</v>
      </c>
    </row>
    <row r="24" spans="1:12" s="32" customFormat="1" x14ac:dyDescent="0.25">
      <c r="A24" s="28">
        <v>2</v>
      </c>
      <c r="B24" s="42"/>
      <c r="C24" s="28" t="s">
        <v>12</v>
      </c>
      <c r="D24" s="28"/>
      <c r="E24" s="28"/>
      <c r="F24" s="30"/>
      <c r="G24" s="30"/>
      <c r="H24" s="28"/>
      <c r="I24" s="30"/>
      <c r="J24" s="30">
        <f>G24-D24</f>
        <v>0</v>
      </c>
      <c r="K24" s="28"/>
      <c r="L24" s="30">
        <f t="shared" si="4"/>
        <v>0</v>
      </c>
    </row>
    <row r="25" spans="1:12" s="32" customFormat="1" x14ac:dyDescent="0.25">
      <c r="A25" s="28">
        <v>3</v>
      </c>
      <c r="B25" s="42"/>
      <c r="C25" s="28" t="s">
        <v>12</v>
      </c>
      <c r="D25" s="28"/>
      <c r="E25" s="28"/>
      <c r="F25" s="30"/>
      <c r="G25" s="30"/>
      <c r="H25" s="28"/>
      <c r="I25" s="30"/>
      <c r="J25" s="30">
        <f>G25-D25</f>
        <v>0</v>
      </c>
      <c r="K25" s="28"/>
      <c r="L25" s="30">
        <f t="shared" si="4"/>
        <v>0</v>
      </c>
    </row>
    <row r="26" spans="1:12" s="27" customFormat="1" ht="23.25" customHeight="1" x14ac:dyDescent="0.25">
      <c r="A26" s="23">
        <v>3</v>
      </c>
      <c r="B26" s="39" t="s">
        <v>36</v>
      </c>
      <c r="C26" s="25" t="s">
        <v>35</v>
      </c>
      <c r="D26" s="25"/>
      <c r="E26" s="25"/>
      <c r="F26" s="26">
        <f>SUM(F29:F31)</f>
        <v>0</v>
      </c>
      <c r="G26" s="26"/>
      <c r="H26" s="25"/>
      <c r="I26" s="26">
        <f>SUM(I29:I31)</f>
        <v>0</v>
      </c>
      <c r="J26" s="26">
        <f>G26-D26</f>
        <v>0</v>
      </c>
      <c r="K26" s="25"/>
      <c r="L26" s="26">
        <f t="shared" ref="L26" si="5">I26-F26</f>
        <v>0</v>
      </c>
    </row>
    <row r="27" spans="1:12" s="32" customFormat="1" x14ac:dyDescent="0.25">
      <c r="A27" s="35"/>
      <c r="B27" s="29" t="s">
        <v>10</v>
      </c>
      <c r="C27" s="28"/>
      <c r="D27" s="28"/>
      <c r="E27" s="28"/>
      <c r="F27" s="30"/>
      <c r="G27" s="30"/>
      <c r="H27" s="28"/>
      <c r="I27" s="31"/>
      <c r="J27" s="31"/>
      <c r="K27" s="28"/>
      <c r="L27" s="31"/>
    </row>
    <row r="28" spans="1:12" s="32" customFormat="1" x14ac:dyDescent="0.25">
      <c r="A28" s="36"/>
      <c r="B28" s="33" t="s">
        <v>11</v>
      </c>
      <c r="C28" s="28"/>
      <c r="D28" s="28"/>
      <c r="E28" s="28"/>
      <c r="F28" s="30"/>
      <c r="G28" s="30"/>
      <c r="H28" s="28"/>
      <c r="I28" s="31"/>
      <c r="J28" s="31"/>
      <c r="K28" s="28"/>
      <c r="L28" s="31"/>
    </row>
    <row r="29" spans="1:12" s="32" customFormat="1" x14ac:dyDescent="0.25">
      <c r="A29" s="28">
        <v>1</v>
      </c>
      <c r="B29" s="50" t="s">
        <v>80</v>
      </c>
      <c r="C29" s="28" t="s">
        <v>12</v>
      </c>
      <c r="D29" s="28"/>
      <c r="E29" s="28"/>
      <c r="F29" s="30"/>
      <c r="G29" s="30"/>
      <c r="H29" s="28"/>
      <c r="I29" s="30"/>
      <c r="J29" s="30">
        <f>G29-D29</f>
        <v>0</v>
      </c>
      <c r="K29" s="28"/>
      <c r="L29" s="30">
        <f t="shared" ref="L29:L31" si="6">I29-F29</f>
        <v>0</v>
      </c>
    </row>
    <row r="30" spans="1:12" s="32" customFormat="1" x14ac:dyDescent="0.25">
      <c r="A30" s="28">
        <v>2</v>
      </c>
      <c r="B30" s="42" t="s">
        <v>84</v>
      </c>
      <c r="C30" s="28" t="s">
        <v>12</v>
      </c>
      <c r="D30" s="28"/>
      <c r="E30" s="28"/>
      <c r="F30" s="30"/>
      <c r="G30" s="30"/>
      <c r="H30" s="28"/>
      <c r="I30" s="30"/>
      <c r="J30" s="30">
        <f>G30-D30</f>
        <v>0</v>
      </c>
      <c r="K30" s="28"/>
      <c r="L30" s="30">
        <f t="shared" si="6"/>
        <v>0</v>
      </c>
    </row>
    <row r="31" spans="1:12" s="32" customFormat="1" x14ac:dyDescent="0.25">
      <c r="A31" s="28">
        <v>3</v>
      </c>
      <c r="B31" s="34" t="s">
        <v>330</v>
      </c>
      <c r="C31" s="28" t="s">
        <v>12</v>
      </c>
      <c r="D31" s="28"/>
      <c r="E31" s="28"/>
      <c r="F31" s="30"/>
      <c r="G31" s="30"/>
      <c r="H31" s="28"/>
      <c r="I31" s="30"/>
      <c r="J31" s="30">
        <f>G31-D31</f>
        <v>0</v>
      </c>
      <c r="K31" s="28"/>
      <c r="L31" s="30">
        <f t="shared" si="6"/>
        <v>0</v>
      </c>
    </row>
  </sheetData>
  <mergeCells count="6">
    <mergeCell ref="I2:L2"/>
    <mergeCell ref="D7:F7"/>
    <mergeCell ref="G7:I7"/>
    <mergeCell ref="J7:L7"/>
    <mergeCell ref="A5:L5"/>
    <mergeCell ref="B3:F3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C13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8554687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70" t="s">
        <v>42</v>
      </c>
      <c r="C3" s="7"/>
      <c r="D3" s="7"/>
      <c r="E3" s="7"/>
      <c r="F3" s="7"/>
      <c r="G3" s="8"/>
      <c r="H3" s="7"/>
      <c r="K3" s="7"/>
    </row>
    <row r="4" spans="1:13" s="10" customFormat="1" ht="17.25" customHeight="1" x14ac:dyDescent="0.25">
      <c r="A4" s="4"/>
      <c r="B4" s="65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9605.4</v>
      </c>
      <c r="G10" s="26"/>
      <c r="H10" s="25"/>
      <c r="I10" s="26">
        <f>SUM(I13:I15)</f>
        <v>10561.3</v>
      </c>
      <c r="J10" s="26">
        <f>G10-D10</f>
        <v>0</v>
      </c>
      <c r="K10" s="25"/>
      <c r="L10" s="26">
        <f>I10-F10</f>
        <v>955.89999999999964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>
        <v>9605.4</v>
      </c>
      <c r="G13" s="30"/>
      <c r="H13" s="28"/>
      <c r="I13" s="30">
        <v>10561.3</v>
      </c>
      <c r="J13" s="30">
        <f>G13-D13</f>
        <v>0</v>
      </c>
      <c r="K13" s="28"/>
      <c r="L13" s="30">
        <f t="shared" ref="L13:L16" si="0">I13-F13</f>
        <v>955.89999999999964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/>
      <c r="G15" s="30"/>
      <c r="H15" s="28"/>
      <c r="I15" s="30"/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0</v>
      </c>
      <c r="G16" s="26"/>
      <c r="H16" s="25"/>
      <c r="I16" s="26">
        <f>SUM(I19:I21)</f>
        <v>0</v>
      </c>
      <c r="J16" s="26">
        <f>G16-D16</f>
        <v>0</v>
      </c>
      <c r="K16" s="25"/>
      <c r="L16" s="26">
        <f t="shared" si="0"/>
        <v>0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/>
      <c r="G19" s="30"/>
      <c r="H19" s="28"/>
      <c r="I19" s="30"/>
      <c r="J19" s="30">
        <f>G19-D19</f>
        <v>0</v>
      </c>
      <c r="K19" s="28"/>
      <c r="L19" s="30">
        <f t="shared" ref="L19:L22" si="1">I19-F19</f>
        <v>0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65797.600000000006</v>
      </c>
      <c r="G22" s="26"/>
      <c r="H22" s="25"/>
      <c r="I22" s="26">
        <f>SUM(I25:I31)</f>
        <v>110518.48888999999</v>
      </c>
      <c r="J22" s="26">
        <f>G22-D22</f>
        <v>0</v>
      </c>
      <c r="K22" s="25"/>
      <c r="L22" s="26">
        <f t="shared" si="1"/>
        <v>44720.888889999987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64697.599999999999</v>
      </c>
      <c r="G25" s="30"/>
      <c r="H25" s="28"/>
      <c r="I25" s="30">
        <v>102679.2</v>
      </c>
      <c r="J25" s="30">
        <f t="shared" ref="J25:J32" si="2">G25-D25</f>
        <v>0</v>
      </c>
      <c r="K25" s="28"/>
      <c r="L25" s="30">
        <f t="shared" ref="L25:L31" si="3">I25-F25</f>
        <v>37981.599999999999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1100</v>
      </c>
      <c r="G26" s="30"/>
      <c r="H26" s="28"/>
      <c r="I26" s="30">
        <v>975</v>
      </c>
      <c r="J26" s="30">
        <f t="shared" si="2"/>
        <v>0</v>
      </c>
      <c r="K26" s="28"/>
      <c r="L26" s="30">
        <f t="shared" si="3"/>
        <v>-125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6800.4</v>
      </c>
      <c r="J27" s="30">
        <f t="shared" si="2"/>
        <v>0</v>
      </c>
      <c r="K27" s="28"/>
      <c r="L27" s="30">
        <f t="shared" si="3"/>
        <v>6800.4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1207.4000000000001</v>
      </c>
      <c r="G32" s="26"/>
      <c r="H32" s="25"/>
      <c r="I32" s="26">
        <f>SUM(I35:I37)</f>
        <v>1207.4000000000001</v>
      </c>
      <c r="J32" s="26">
        <f t="shared" si="2"/>
        <v>0</v>
      </c>
      <c r="K32" s="25"/>
      <c r="L32" s="26">
        <f t="shared" ref="L32" si="4">I32-F32</f>
        <v>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>
        <v>1207.4000000000001</v>
      </c>
      <c r="G35" s="30"/>
      <c r="H35" s="28"/>
      <c r="I35" s="30">
        <v>1207.4000000000001</v>
      </c>
      <c r="J35" s="30">
        <f>G35-D35</f>
        <v>0</v>
      </c>
      <c r="K35" s="28"/>
      <c r="L35" s="30">
        <f t="shared" ref="L35:L37" si="5">I35-F35</f>
        <v>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2000</v>
      </c>
      <c r="G38" s="26"/>
      <c r="H38" s="25"/>
      <c r="I38" s="26">
        <f>SUM(I41:I43)</f>
        <v>7000</v>
      </c>
      <c r="J38" s="26">
        <f>G38-D38</f>
        <v>0</v>
      </c>
      <c r="K38" s="25"/>
      <c r="L38" s="26">
        <f t="shared" ref="L38" si="6">I38-F38</f>
        <v>5000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2000</v>
      </c>
      <c r="G41" s="30"/>
      <c r="H41" s="28"/>
      <c r="I41" s="30">
        <v>7000</v>
      </c>
      <c r="J41" s="30">
        <f>G41-D41</f>
        <v>0</v>
      </c>
      <c r="K41" s="28"/>
      <c r="L41" s="30">
        <f t="shared" ref="L41:L43" si="7">I41-F41</f>
        <v>5000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39" t="s">
        <v>36</v>
      </c>
      <c r="C44" s="25" t="s">
        <v>35</v>
      </c>
      <c r="D44" s="25"/>
      <c r="E44" s="25"/>
      <c r="F44" s="26">
        <f>SUM(F47:F49)</f>
        <v>0</v>
      </c>
      <c r="G44" s="26"/>
      <c r="H44" s="25"/>
      <c r="I44" s="26">
        <f>SUM(I47:I49)</f>
        <v>0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28">
        <v>1</v>
      </c>
      <c r="B47" s="50" t="s">
        <v>80</v>
      </c>
      <c r="C47" s="28" t="s">
        <v>12</v>
      </c>
      <c r="D47" s="28"/>
      <c r="E47" s="28"/>
      <c r="F47" s="30"/>
      <c r="G47" s="30"/>
      <c r="H47" s="28"/>
      <c r="I47" s="30"/>
      <c r="J47" s="30">
        <f>G47-D47</f>
        <v>0</v>
      </c>
      <c r="K47" s="28"/>
      <c r="L47" s="30">
        <f t="shared" ref="L47:L49" si="9">I47-F47</f>
        <v>0</v>
      </c>
    </row>
    <row r="48" spans="1:12" s="32" customFormat="1" x14ac:dyDescent="0.25">
      <c r="A48" s="28">
        <v>2</v>
      </c>
      <c r="B48" s="42" t="s">
        <v>84</v>
      </c>
      <c r="C48" s="28" t="s">
        <v>12</v>
      </c>
      <c r="D48" s="28"/>
      <c r="E48" s="28"/>
      <c r="F48" s="30"/>
      <c r="G48" s="30"/>
      <c r="H48" s="28"/>
      <c r="I48" s="30"/>
      <c r="J48" s="30">
        <f>G48-D48</f>
        <v>0</v>
      </c>
      <c r="K48" s="28"/>
      <c r="L48" s="30">
        <f t="shared" si="9"/>
        <v>0</v>
      </c>
    </row>
    <row r="49" spans="1:12" s="32" customFormat="1" x14ac:dyDescent="0.25">
      <c r="A49" s="28">
        <v>3</v>
      </c>
      <c r="B49" s="34" t="s">
        <v>330</v>
      </c>
      <c r="C49" s="28" t="s">
        <v>12</v>
      </c>
      <c r="D49" s="28"/>
      <c r="E49" s="28"/>
      <c r="F49" s="30"/>
      <c r="G49" s="30"/>
      <c r="H49" s="28"/>
      <c r="I49" s="30"/>
      <c r="J49" s="30">
        <f>G49-D49</f>
        <v>0</v>
      </c>
      <c r="K49" s="28"/>
      <c r="L49" s="30">
        <f t="shared" si="9"/>
        <v>0</v>
      </c>
    </row>
  </sheetData>
  <mergeCells count="5">
    <mergeCell ref="I2:L2"/>
    <mergeCell ref="D7:F7"/>
    <mergeCell ref="G7:I7"/>
    <mergeCell ref="J7:L7"/>
    <mergeCell ref="A5:L5"/>
  </mergeCells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10" zoomScaleNormal="100" workbookViewId="0">
      <selection activeCell="F26" sqref="F26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207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65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94767.5</v>
      </c>
      <c r="G10" s="26"/>
      <c r="H10" s="25"/>
      <c r="I10" s="26">
        <f>SUM(I13:I15)</f>
        <v>0</v>
      </c>
      <c r="J10" s="26">
        <f>G10-D10</f>
        <v>0</v>
      </c>
      <c r="K10" s="25"/>
      <c r="L10" s="26">
        <f>I10-F10</f>
        <v>-94767.5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>
        <v>64355.1</v>
      </c>
      <c r="G13" s="30"/>
      <c r="H13" s="28"/>
      <c r="I13" s="30"/>
      <c r="J13" s="30">
        <f>G13-D13</f>
        <v>0</v>
      </c>
      <c r="K13" s="28"/>
      <c r="L13" s="30">
        <f t="shared" ref="L13:L16" si="0">I13-F13</f>
        <v>-64355.1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>
        <v>30412.400000000001</v>
      </c>
      <c r="G15" s="30"/>
      <c r="H15" s="28"/>
      <c r="I15" s="30"/>
      <c r="J15" s="30">
        <f>G15-D15</f>
        <v>0</v>
      </c>
      <c r="K15" s="28"/>
      <c r="L15" s="30">
        <f t="shared" si="0"/>
        <v>-30412.400000000001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7030.3</v>
      </c>
      <c r="G16" s="26"/>
      <c r="H16" s="25"/>
      <c r="I16" s="26">
        <f>SUM(I19:I21)</f>
        <v>0</v>
      </c>
      <c r="J16" s="26">
        <f>G16-D16</f>
        <v>0</v>
      </c>
      <c r="K16" s="25"/>
      <c r="L16" s="26">
        <f t="shared" si="0"/>
        <v>-7030.3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>
        <v>7030.3</v>
      </c>
      <c r="G19" s="30"/>
      <c r="H19" s="28"/>
      <c r="I19" s="30"/>
      <c r="J19" s="30">
        <f>G19-D19</f>
        <v>0</v>
      </c>
      <c r="K19" s="28"/>
      <c r="L19" s="30">
        <f t="shared" ref="L19:L22" si="1">I19-F19</f>
        <v>-7030.3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268967.90000000002</v>
      </c>
      <c r="G22" s="26"/>
      <c r="H22" s="25"/>
      <c r="I22" s="26">
        <f>SUM(I25:I31)</f>
        <v>0</v>
      </c>
      <c r="J22" s="26">
        <f>G22-D22</f>
        <v>0</v>
      </c>
      <c r="K22" s="25"/>
      <c r="L22" s="26">
        <f t="shared" si="1"/>
        <v>-268967.90000000002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260467.9</v>
      </c>
      <c r="G25" s="30"/>
      <c r="H25" s="28"/>
      <c r="I25" s="30"/>
      <c r="J25" s="30">
        <f t="shared" ref="J25:J32" si="2">G25-D25</f>
        <v>0</v>
      </c>
      <c r="K25" s="28"/>
      <c r="L25" s="30">
        <f t="shared" ref="L25:L31" si="3">I25-F25</f>
        <v>-260467.9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8500</v>
      </c>
      <c r="G26" s="30"/>
      <c r="H26" s="28"/>
      <c r="I26" s="30"/>
      <c r="J26" s="30">
        <f t="shared" si="2"/>
        <v>0</v>
      </c>
      <c r="K26" s="28"/>
      <c r="L26" s="30">
        <f t="shared" si="3"/>
        <v>-8500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/>
      <c r="J27" s="30">
        <f t="shared" si="2"/>
        <v>0</v>
      </c>
      <c r="K27" s="28"/>
      <c r="L27" s="30">
        <f t="shared" si="3"/>
        <v>0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/>
      <c r="J28" s="30">
        <f t="shared" si="2"/>
        <v>0</v>
      </c>
      <c r="K28" s="28"/>
      <c r="L28" s="30">
        <f t="shared" si="3"/>
        <v>0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25000</v>
      </c>
      <c r="G32" s="26"/>
      <c r="H32" s="25"/>
      <c r="I32" s="26">
        <f>SUM(I35:I37)</f>
        <v>0</v>
      </c>
      <c r="J32" s="26">
        <f t="shared" si="2"/>
        <v>0</v>
      </c>
      <c r="K32" s="25"/>
      <c r="L32" s="26">
        <f t="shared" ref="L32" si="4">I32-F32</f>
        <v>-25000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>
        <v>25000</v>
      </c>
      <c r="G35" s="30"/>
      <c r="H35" s="28"/>
      <c r="I35" s="30"/>
      <c r="J35" s="30">
        <f>G35-D35</f>
        <v>0</v>
      </c>
      <c r="K35" s="28"/>
      <c r="L35" s="30">
        <f t="shared" ref="L35:L37" si="5">I35-F35</f>
        <v>-25000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1500</v>
      </c>
      <c r="G38" s="26"/>
      <c r="H38" s="25"/>
      <c r="I38" s="26">
        <f>SUM(I41:I43)</f>
        <v>0</v>
      </c>
      <c r="J38" s="26">
        <f>G38-D38</f>
        <v>0</v>
      </c>
      <c r="K38" s="25"/>
      <c r="L38" s="26">
        <f t="shared" ref="L38" si="6">I38-F38</f>
        <v>-1500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1500</v>
      </c>
      <c r="G41" s="30"/>
      <c r="H41" s="28"/>
      <c r="I41" s="30"/>
      <c r="J41" s="30">
        <f>G41-D41</f>
        <v>0</v>
      </c>
      <c r="K41" s="28"/>
      <c r="L41" s="30">
        <f t="shared" ref="L41:L43" si="7">I41-F41</f>
        <v>-1500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26">
        <f>SUM(F47:F55)</f>
        <v>540.9</v>
      </c>
      <c r="G44" s="26"/>
      <c r="H44" s="25"/>
      <c r="I44" s="26">
        <f>SUM(I47:I55)</f>
        <v>0</v>
      </c>
      <c r="J44" s="26">
        <f>G44-D44</f>
        <v>0</v>
      </c>
      <c r="K44" s="25"/>
      <c r="L44" s="26">
        <f t="shared" ref="L44" si="8">I44-F44</f>
        <v>-540.9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540.9</v>
      </c>
      <c r="G50" s="30"/>
      <c r="H50" s="28"/>
      <c r="I50" s="30"/>
      <c r="J50" s="30">
        <f t="shared" si="9"/>
        <v>0</v>
      </c>
      <c r="K50" s="28"/>
      <c r="L50" s="30">
        <f t="shared" si="10"/>
        <v>-540.9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1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B22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5" width="9.140625" style="38"/>
    <col min="256" max="256" width="4.85546875" style="38" customWidth="1"/>
    <col min="257" max="257" width="49.42578125" style="38" customWidth="1"/>
    <col min="258" max="259" width="10.28515625" style="38" customWidth="1"/>
    <col min="260" max="260" width="20.7109375" style="38" customWidth="1"/>
    <col min="261" max="261" width="8.140625" style="38" bestFit="1" customWidth="1"/>
    <col min="262" max="262" width="20.85546875" style="38" customWidth="1"/>
    <col min="263" max="263" width="8.140625" style="38" bestFit="1" customWidth="1"/>
    <col min="264" max="264" width="21" style="38" customWidth="1"/>
    <col min="265" max="265" width="13.5703125" style="38" customWidth="1"/>
    <col min="266" max="511" width="9.140625" style="38"/>
    <col min="512" max="512" width="4.85546875" style="38" customWidth="1"/>
    <col min="513" max="513" width="49.42578125" style="38" customWidth="1"/>
    <col min="514" max="515" width="10.28515625" style="38" customWidth="1"/>
    <col min="516" max="516" width="20.7109375" style="38" customWidth="1"/>
    <col min="517" max="517" width="8.140625" style="38" bestFit="1" customWidth="1"/>
    <col min="518" max="518" width="20.85546875" style="38" customWidth="1"/>
    <col min="519" max="519" width="8.140625" style="38" bestFit="1" customWidth="1"/>
    <col min="520" max="520" width="21" style="38" customWidth="1"/>
    <col min="521" max="521" width="13.5703125" style="38" customWidth="1"/>
    <col min="522" max="767" width="9.140625" style="38"/>
    <col min="768" max="768" width="4.85546875" style="38" customWidth="1"/>
    <col min="769" max="769" width="49.42578125" style="38" customWidth="1"/>
    <col min="770" max="771" width="10.28515625" style="38" customWidth="1"/>
    <col min="772" max="772" width="20.7109375" style="38" customWidth="1"/>
    <col min="773" max="773" width="8.140625" style="38" bestFit="1" customWidth="1"/>
    <col min="774" max="774" width="20.85546875" style="38" customWidth="1"/>
    <col min="775" max="775" width="8.140625" style="38" bestFit="1" customWidth="1"/>
    <col min="776" max="776" width="21" style="38" customWidth="1"/>
    <col min="777" max="777" width="13.5703125" style="38" customWidth="1"/>
    <col min="778" max="1023" width="9.140625" style="38"/>
    <col min="1024" max="1024" width="4.85546875" style="38" customWidth="1"/>
    <col min="1025" max="1025" width="49.42578125" style="38" customWidth="1"/>
    <col min="1026" max="1027" width="10.28515625" style="38" customWidth="1"/>
    <col min="1028" max="1028" width="20.7109375" style="38" customWidth="1"/>
    <col min="1029" max="1029" width="8.140625" style="38" bestFit="1" customWidth="1"/>
    <col min="1030" max="1030" width="20.85546875" style="38" customWidth="1"/>
    <col min="1031" max="1031" width="8.140625" style="38" bestFit="1" customWidth="1"/>
    <col min="1032" max="1032" width="21" style="38" customWidth="1"/>
    <col min="1033" max="1033" width="13.5703125" style="38" customWidth="1"/>
    <col min="1034" max="1279" width="9.140625" style="38"/>
    <col min="1280" max="1280" width="4.85546875" style="38" customWidth="1"/>
    <col min="1281" max="1281" width="49.42578125" style="38" customWidth="1"/>
    <col min="1282" max="1283" width="10.28515625" style="38" customWidth="1"/>
    <col min="1284" max="1284" width="20.7109375" style="38" customWidth="1"/>
    <col min="1285" max="1285" width="8.140625" style="38" bestFit="1" customWidth="1"/>
    <col min="1286" max="1286" width="20.85546875" style="38" customWidth="1"/>
    <col min="1287" max="1287" width="8.140625" style="38" bestFit="1" customWidth="1"/>
    <col min="1288" max="1288" width="21" style="38" customWidth="1"/>
    <col min="1289" max="1289" width="13.5703125" style="38" customWidth="1"/>
    <col min="1290" max="1535" width="9.140625" style="38"/>
    <col min="1536" max="1536" width="4.85546875" style="38" customWidth="1"/>
    <col min="1537" max="1537" width="49.42578125" style="38" customWidth="1"/>
    <col min="1538" max="1539" width="10.28515625" style="38" customWidth="1"/>
    <col min="1540" max="1540" width="20.7109375" style="38" customWidth="1"/>
    <col min="1541" max="1541" width="8.140625" style="38" bestFit="1" customWidth="1"/>
    <col min="1542" max="1542" width="20.85546875" style="38" customWidth="1"/>
    <col min="1543" max="1543" width="8.140625" style="38" bestFit="1" customWidth="1"/>
    <col min="1544" max="1544" width="21" style="38" customWidth="1"/>
    <col min="1545" max="1545" width="13.5703125" style="38" customWidth="1"/>
    <col min="1546" max="1791" width="9.140625" style="38"/>
    <col min="1792" max="1792" width="4.85546875" style="38" customWidth="1"/>
    <col min="1793" max="1793" width="49.42578125" style="38" customWidth="1"/>
    <col min="1794" max="1795" width="10.28515625" style="38" customWidth="1"/>
    <col min="1796" max="1796" width="20.7109375" style="38" customWidth="1"/>
    <col min="1797" max="1797" width="8.140625" style="38" bestFit="1" customWidth="1"/>
    <col min="1798" max="1798" width="20.85546875" style="38" customWidth="1"/>
    <col min="1799" max="1799" width="8.140625" style="38" bestFit="1" customWidth="1"/>
    <col min="1800" max="1800" width="21" style="38" customWidth="1"/>
    <col min="1801" max="1801" width="13.5703125" style="38" customWidth="1"/>
    <col min="1802" max="2047" width="9.140625" style="38"/>
    <col min="2048" max="2048" width="4.85546875" style="38" customWidth="1"/>
    <col min="2049" max="2049" width="49.42578125" style="38" customWidth="1"/>
    <col min="2050" max="2051" width="10.28515625" style="38" customWidth="1"/>
    <col min="2052" max="2052" width="20.7109375" style="38" customWidth="1"/>
    <col min="2053" max="2053" width="8.140625" style="38" bestFit="1" customWidth="1"/>
    <col min="2054" max="2054" width="20.85546875" style="38" customWidth="1"/>
    <col min="2055" max="2055" width="8.140625" style="38" bestFit="1" customWidth="1"/>
    <col min="2056" max="2056" width="21" style="38" customWidth="1"/>
    <col min="2057" max="2057" width="13.5703125" style="38" customWidth="1"/>
    <col min="2058" max="2303" width="9.140625" style="38"/>
    <col min="2304" max="2304" width="4.85546875" style="38" customWidth="1"/>
    <col min="2305" max="2305" width="49.42578125" style="38" customWidth="1"/>
    <col min="2306" max="2307" width="10.28515625" style="38" customWidth="1"/>
    <col min="2308" max="2308" width="20.7109375" style="38" customWidth="1"/>
    <col min="2309" max="2309" width="8.140625" style="38" bestFit="1" customWidth="1"/>
    <col min="2310" max="2310" width="20.85546875" style="38" customWidth="1"/>
    <col min="2311" max="2311" width="8.140625" style="38" bestFit="1" customWidth="1"/>
    <col min="2312" max="2312" width="21" style="38" customWidth="1"/>
    <col min="2313" max="2313" width="13.5703125" style="38" customWidth="1"/>
    <col min="2314" max="2559" width="9.140625" style="38"/>
    <col min="2560" max="2560" width="4.85546875" style="38" customWidth="1"/>
    <col min="2561" max="2561" width="49.42578125" style="38" customWidth="1"/>
    <col min="2562" max="2563" width="10.28515625" style="38" customWidth="1"/>
    <col min="2564" max="2564" width="20.7109375" style="38" customWidth="1"/>
    <col min="2565" max="2565" width="8.140625" style="38" bestFit="1" customWidth="1"/>
    <col min="2566" max="2566" width="20.85546875" style="38" customWidth="1"/>
    <col min="2567" max="2567" width="8.140625" style="38" bestFit="1" customWidth="1"/>
    <col min="2568" max="2568" width="21" style="38" customWidth="1"/>
    <col min="2569" max="2569" width="13.5703125" style="38" customWidth="1"/>
    <col min="2570" max="2815" width="9.140625" style="38"/>
    <col min="2816" max="2816" width="4.85546875" style="38" customWidth="1"/>
    <col min="2817" max="2817" width="49.42578125" style="38" customWidth="1"/>
    <col min="2818" max="2819" width="10.28515625" style="38" customWidth="1"/>
    <col min="2820" max="2820" width="20.7109375" style="38" customWidth="1"/>
    <col min="2821" max="2821" width="8.140625" style="38" bestFit="1" customWidth="1"/>
    <col min="2822" max="2822" width="20.85546875" style="38" customWidth="1"/>
    <col min="2823" max="2823" width="8.140625" style="38" bestFit="1" customWidth="1"/>
    <col min="2824" max="2824" width="21" style="38" customWidth="1"/>
    <col min="2825" max="2825" width="13.5703125" style="38" customWidth="1"/>
    <col min="2826" max="3071" width="9.140625" style="38"/>
    <col min="3072" max="3072" width="4.85546875" style="38" customWidth="1"/>
    <col min="3073" max="3073" width="49.42578125" style="38" customWidth="1"/>
    <col min="3074" max="3075" width="10.28515625" style="38" customWidth="1"/>
    <col min="3076" max="3076" width="20.7109375" style="38" customWidth="1"/>
    <col min="3077" max="3077" width="8.140625" style="38" bestFit="1" customWidth="1"/>
    <col min="3078" max="3078" width="20.85546875" style="38" customWidth="1"/>
    <col min="3079" max="3079" width="8.140625" style="38" bestFit="1" customWidth="1"/>
    <col min="3080" max="3080" width="21" style="38" customWidth="1"/>
    <col min="3081" max="3081" width="13.5703125" style="38" customWidth="1"/>
    <col min="3082" max="3327" width="9.140625" style="38"/>
    <col min="3328" max="3328" width="4.85546875" style="38" customWidth="1"/>
    <col min="3329" max="3329" width="49.42578125" style="38" customWidth="1"/>
    <col min="3330" max="3331" width="10.28515625" style="38" customWidth="1"/>
    <col min="3332" max="3332" width="20.7109375" style="38" customWidth="1"/>
    <col min="3333" max="3333" width="8.140625" style="38" bestFit="1" customWidth="1"/>
    <col min="3334" max="3334" width="20.85546875" style="38" customWidth="1"/>
    <col min="3335" max="3335" width="8.140625" style="38" bestFit="1" customWidth="1"/>
    <col min="3336" max="3336" width="21" style="38" customWidth="1"/>
    <col min="3337" max="3337" width="13.5703125" style="38" customWidth="1"/>
    <col min="3338" max="3583" width="9.140625" style="38"/>
    <col min="3584" max="3584" width="4.85546875" style="38" customWidth="1"/>
    <col min="3585" max="3585" width="49.42578125" style="38" customWidth="1"/>
    <col min="3586" max="3587" width="10.28515625" style="38" customWidth="1"/>
    <col min="3588" max="3588" width="20.7109375" style="38" customWidth="1"/>
    <col min="3589" max="3589" width="8.140625" style="38" bestFit="1" customWidth="1"/>
    <col min="3590" max="3590" width="20.85546875" style="38" customWidth="1"/>
    <col min="3591" max="3591" width="8.140625" style="38" bestFit="1" customWidth="1"/>
    <col min="3592" max="3592" width="21" style="38" customWidth="1"/>
    <col min="3593" max="3593" width="13.5703125" style="38" customWidth="1"/>
    <col min="3594" max="3839" width="9.140625" style="38"/>
    <col min="3840" max="3840" width="4.85546875" style="38" customWidth="1"/>
    <col min="3841" max="3841" width="49.42578125" style="38" customWidth="1"/>
    <col min="3842" max="3843" width="10.28515625" style="38" customWidth="1"/>
    <col min="3844" max="3844" width="20.7109375" style="38" customWidth="1"/>
    <col min="3845" max="3845" width="8.140625" style="38" bestFit="1" customWidth="1"/>
    <col min="3846" max="3846" width="20.85546875" style="38" customWidth="1"/>
    <col min="3847" max="3847" width="8.140625" style="38" bestFit="1" customWidth="1"/>
    <col min="3848" max="3848" width="21" style="38" customWidth="1"/>
    <col min="3849" max="3849" width="13.5703125" style="38" customWidth="1"/>
    <col min="3850" max="4095" width="9.140625" style="38"/>
    <col min="4096" max="4096" width="4.85546875" style="38" customWidth="1"/>
    <col min="4097" max="4097" width="49.42578125" style="38" customWidth="1"/>
    <col min="4098" max="4099" width="10.28515625" style="38" customWidth="1"/>
    <col min="4100" max="4100" width="20.7109375" style="38" customWidth="1"/>
    <col min="4101" max="4101" width="8.140625" style="38" bestFit="1" customWidth="1"/>
    <col min="4102" max="4102" width="20.85546875" style="38" customWidth="1"/>
    <col min="4103" max="4103" width="8.140625" style="38" bestFit="1" customWidth="1"/>
    <col min="4104" max="4104" width="21" style="38" customWidth="1"/>
    <col min="4105" max="4105" width="13.5703125" style="38" customWidth="1"/>
    <col min="4106" max="4351" width="9.140625" style="38"/>
    <col min="4352" max="4352" width="4.85546875" style="38" customWidth="1"/>
    <col min="4353" max="4353" width="49.42578125" style="38" customWidth="1"/>
    <col min="4354" max="4355" width="10.28515625" style="38" customWidth="1"/>
    <col min="4356" max="4356" width="20.7109375" style="38" customWidth="1"/>
    <col min="4357" max="4357" width="8.140625" style="38" bestFit="1" customWidth="1"/>
    <col min="4358" max="4358" width="20.85546875" style="38" customWidth="1"/>
    <col min="4359" max="4359" width="8.140625" style="38" bestFit="1" customWidth="1"/>
    <col min="4360" max="4360" width="21" style="38" customWidth="1"/>
    <col min="4361" max="4361" width="13.5703125" style="38" customWidth="1"/>
    <col min="4362" max="4607" width="9.140625" style="38"/>
    <col min="4608" max="4608" width="4.85546875" style="38" customWidth="1"/>
    <col min="4609" max="4609" width="49.42578125" style="38" customWidth="1"/>
    <col min="4610" max="4611" width="10.28515625" style="38" customWidth="1"/>
    <col min="4612" max="4612" width="20.7109375" style="38" customWidth="1"/>
    <col min="4613" max="4613" width="8.140625" style="38" bestFit="1" customWidth="1"/>
    <col min="4614" max="4614" width="20.85546875" style="38" customWidth="1"/>
    <col min="4615" max="4615" width="8.140625" style="38" bestFit="1" customWidth="1"/>
    <col min="4616" max="4616" width="21" style="38" customWidth="1"/>
    <col min="4617" max="4617" width="13.5703125" style="38" customWidth="1"/>
    <col min="4618" max="4863" width="9.140625" style="38"/>
    <col min="4864" max="4864" width="4.85546875" style="38" customWidth="1"/>
    <col min="4865" max="4865" width="49.42578125" style="38" customWidth="1"/>
    <col min="4866" max="4867" width="10.28515625" style="38" customWidth="1"/>
    <col min="4868" max="4868" width="20.7109375" style="38" customWidth="1"/>
    <col min="4869" max="4869" width="8.140625" style="38" bestFit="1" customWidth="1"/>
    <col min="4870" max="4870" width="20.85546875" style="38" customWidth="1"/>
    <col min="4871" max="4871" width="8.140625" style="38" bestFit="1" customWidth="1"/>
    <col min="4872" max="4872" width="21" style="38" customWidth="1"/>
    <col min="4873" max="4873" width="13.5703125" style="38" customWidth="1"/>
    <col min="4874" max="5119" width="9.140625" style="38"/>
    <col min="5120" max="5120" width="4.85546875" style="38" customWidth="1"/>
    <col min="5121" max="5121" width="49.42578125" style="38" customWidth="1"/>
    <col min="5122" max="5123" width="10.28515625" style="38" customWidth="1"/>
    <col min="5124" max="5124" width="20.7109375" style="38" customWidth="1"/>
    <col min="5125" max="5125" width="8.140625" style="38" bestFit="1" customWidth="1"/>
    <col min="5126" max="5126" width="20.85546875" style="38" customWidth="1"/>
    <col min="5127" max="5127" width="8.140625" style="38" bestFit="1" customWidth="1"/>
    <col min="5128" max="5128" width="21" style="38" customWidth="1"/>
    <col min="5129" max="5129" width="13.5703125" style="38" customWidth="1"/>
    <col min="5130" max="5375" width="9.140625" style="38"/>
    <col min="5376" max="5376" width="4.85546875" style="38" customWidth="1"/>
    <col min="5377" max="5377" width="49.42578125" style="38" customWidth="1"/>
    <col min="5378" max="5379" width="10.28515625" style="38" customWidth="1"/>
    <col min="5380" max="5380" width="20.7109375" style="38" customWidth="1"/>
    <col min="5381" max="5381" width="8.140625" style="38" bestFit="1" customWidth="1"/>
    <col min="5382" max="5382" width="20.85546875" style="38" customWidth="1"/>
    <col min="5383" max="5383" width="8.140625" style="38" bestFit="1" customWidth="1"/>
    <col min="5384" max="5384" width="21" style="38" customWidth="1"/>
    <col min="5385" max="5385" width="13.5703125" style="38" customWidth="1"/>
    <col min="5386" max="5631" width="9.140625" style="38"/>
    <col min="5632" max="5632" width="4.85546875" style="38" customWidth="1"/>
    <col min="5633" max="5633" width="49.42578125" style="38" customWidth="1"/>
    <col min="5634" max="5635" width="10.28515625" style="38" customWidth="1"/>
    <col min="5636" max="5636" width="20.7109375" style="38" customWidth="1"/>
    <col min="5637" max="5637" width="8.140625" style="38" bestFit="1" customWidth="1"/>
    <col min="5638" max="5638" width="20.85546875" style="38" customWidth="1"/>
    <col min="5639" max="5639" width="8.140625" style="38" bestFit="1" customWidth="1"/>
    <col min="5640" max="5640" width="21" style="38" customWidth="1"/>
    <col min="5641" max="5641" width="13.5703125" style="38" customWidth="1"/>
    <col min="5642" max="5887" width="9.140625" style="38"/>
    <col min="5888" max="5888" width="4.85546875" style="38" customWidth="1"/>
    <col min="5889" max="5889" width="49.42578125" style="38" customWidth="1"/>
    <col min="5890" max="5891" width="10.28515625" style="38" customWidth="1"/>
    <col min="5892" max="5892" width="20.7109375" style="38" customWidth="1"/>
    <col min="5893" max="5893" width="8.140625" style="38" bestFit="1" customWidth="1"/>
    <col min="5894" max="5894" width="20.85546875" style="38" customWidth="1"/>
    <col min="5895" max="5895" width="8.140625" style="38" bestFit="1" customWidth="1"/>
    <col min="5896" max="5896" width="21" style="38" customWidth="1"/>
    <col min="5897" max="5897" width="13.5703125" style="38" customWidth="1"/>
    <col min="5898" max="6143" width="9.140625" style="38"/>
    <col min="6144" max="6144" width="4.85546875" style="38" customWidth="1"/>
    <col min="6145" max="6145" width="49.42578125" style="38" customWidth="1"/>
    <col min="6146" max="6147" width="10.28515625" style="38" customWidth="1"/>
    <col min="6148" max="6148" width="20.7109375" style="38" customWidth="1"/>
    <col min="6149" max="6149" width="8.140625" style="38" bestFit="1" customWidth="1"/>
    <col min="6150" max="6150" width="20.85546875" style="38" customWidth="1"/>
    <col min="6151" max="6151" width="8.140625" style="38" bestFit="1" customWidth="1"/>
    <col min="6152" max="6152" width="21" style="38" customWidth="1"/>
    <col min="6153" max="6153" width="13.5703125" style="38" customWidth="1"/>
    <col min="6154" max="6399" width="9.140625" style="38"/>
    <col min="6400" max="6400" width="4.85546875" style="38" customWidth="1"/>
    <col min="6401" max="6401" width="49.42578125" style="38" customWidth="1"/>
    <col min="6402" max="6403" width="10.28515625" style="38" customWidth="1"/>
    <col min="6404" max="6404" width="20.7109375" style="38" customWidth="1"/>
    <col min="6405" max="6405" width="8.140625" style="38" bestFit="1" customWidth="1"/>
    <col min="6406" max="6406" width="20.85546875" style="38" customWidth="1"/>
    <col min="6407" max="6407" width="8.140625" style="38" bestFit="1" customWidth="1"/>
    <col min="6408" max="6408" width="21" style="38" customWidth="1"/>
    <col min="6409" max="6409" width="13.5703125" style="38" customWidth="1"/>
    <col min="6410" max="6655" width="9.140625" style="38"/>
    <col min="6656" max="6656" width="4.85546875" style="38" customWidth="1"/>
    <col min="6657" max="6657" width="49.42578125" style="38" customWidth="1"/>
    <col min="6658" max="6659" width="10.28515625" style="38" customWidth="1"/>
    <col min="6660" max="6660" width="20.7109375" style="38" customWidth="1"/>
    <col min="6661" max="6661" width="8.140625" style="38" bestFit="1" customWidth="1"/>
    <col min="6662" max="6662" width="20.85546875" style="38" customWidth="1"/>
    <col min="6663" max="6663" width="8.140625" style="38" bestFit="1" customWidth="1"/>
    <col min="6664" max="6664" width="21" style="38" customWidth="1"/>
    <col min="6665" max="6665" width="13.5703125" style="38" customWidth="1"/>
    <col min="6666" max="6911" width="9.140625" style="38"/>
    <col min="6912" max="6912" width="4.85546875" style="38" customWidth="1"/>
    <col min="6913" max="6913" width="49.42578125" style="38" customWidth="1"/>
    <col min="6914" max="6915" width="10.28515625" style="38" customWidth="1"/>
    <col min="6916" max="6916" width="20.7109375" style="38" customWidth="1"/>
    <col min="6917" max="6917" width="8.140625" style="38" bestFit="1" customWidth="1"/>
    <col min="6918" max="6918" width="20.85546875" style="38" customWidth="1"/>
    <col min="6919" max="6919" width="8.140625" style="38" bestFit="1" customWidth="1"/>
    <col min="6920" max="6920" width="21" style="38" customWidth="1"/>
    <col min="6921" max="6921" width="13.5703125" style="38" customWidth="1"/>
    <col min="6922" max="7167" width="9.140625" style="38"/>
    <col min="7168" max="7168" width="4.85546875" style="38" customWidth="1"/>
    <col min="7169" max="7169" width="49.42578125" style="38" customWidth="1"/>
    <col min="7170" max="7171" width="10.28515625" style="38" customWidth="1"/>
    <col min="7172" max="7172" width="20.7109375" style="38" customWidth="1"/>
    <col min="7173" max="7173" width="8.140625" style="38" bestFit="1" customWidth="1"/>
    <col min="7174" max="7174" width="20.85546875" style="38" customWidth="1"/>
    <col min="7175" max="7175" width="8.140625" style="38" bestFit="1" customWidth="1"/>
    <col min="7176" max="7176" width="21" style="38" customWidth="1"/>
    <col min="7177" max="7177" width="13.5703125" style="38" customWidth="1"/>
    <col min="7178" max="7423" width="9.140625" style="38"/>
    <col min="7424" max="7424" width="4.85546875" style="38" customWidth="1"/>
    <col min="7425" max="7425" width="49.42578125" style="38" customWidth="1"/>
    <col min="7426" max="7427" width="10.28515625" style="38" customWidth="1"/>
    <col min="7428" max="7428" width="20.7109375" style="38" customWidth="1"/>
    <col min="7429" max="7429" width="8.140625" style="38" bestFit="1" customWidth="1"/>
    <col min="7430" max="7430" width="20.85546875" style="38" customWidth="1"/>
    <col min="7431" max="7431" width="8.140625" style="38" bestFit="1" customWidth="1"/>
    <col min="7432" max="7432" width="21" style="38" customWidth="1"/>
    <col min="7433" max="7433" width="13.5703125" style="38" customWidth="1"/>
    <col min="7434" max="7679" width="9.140625" style="38"/>
    <col min="7680" max="7680" width="4.85546875" style="38" customWidth="1"/>
    <col min="7681" max="7681" width="49.42578125" style="38" customWidth="1"/>
    <col min="7682" max="7683" width="10.28515625" style="38" customWidth="1"/>
    <col min="7684" max="7684" width="20.7109375" style="38" customWidth="1"/>
    <col min="7685" max="7685" width="8.140625" style="38" bestFit="1" customWidth="1"/>
    <col min="7686" max="7686" width="20.85546875" style="38" customWidth="1"/>
    <col min="7687" max="7687" width="8.140625" style="38" bestFit="1" customWidth="1"/>
    <col min="7688" max="7688" width="21" style="38" customWidth="1"/>
    <col min="7689" max="7689" width="13.5703125" style="38" customWidth="1"/>
    <col min="7690" max="7935" width="9.140625" style="38"/>
    <col min="7936" max="7936" width="4.85546875" style="38" customWidth="1"/>
    <col min="7937" max="7937" width="49.42578125" style="38" customWidth="1"/>
    <col min="7938" max="7939" width="10.28515625" style="38" customWidth="1"/>
    <col min="7940" max="7940" width="20.7109375" style="38" customWidth="1"/>
    <col min="7941" max="7941" width="8.140625" style="38" bestFit="1" customWidth="1"/>
    <col min="7942" max="7942" width="20.85546875" style="38" customWidth="1"/>
    <col min="7943" max="7943" width="8.140625" style="38" bestFit="1" customWidth="1"/>
    <col min="7944" max="7944" width="21" style="38" customWidth="1"/>
    <col min="7945" max="7945" width="13.5703125" style="38" customWidth="1"/>
    <col min="7946" max="8191" width="9.140625" style="38"/>
    <col min="8192" max="8192" width="4.85546875" style="38" customWidth="1"/>
    <col min="8193" max="8193" width="49.42578125" style="38" customWidth="1"/>
    <col min="8194" max="8195" width="10.28515625" style="38" customWidth="1"/>
    <col min="8196" max="8196" width="20.7109375" style="38" customWidth="1"/>
    <col min="8197" max="8197" width="8.140625" style="38" bestFit="1" customWidth="1"/>
    <col min="8198" max="8198" width="20.85546875" style="38" customWidth="1"/>
    <col min="8199" max="8199" width="8.140625" style="38" bestFit="1" customWidth="1"/>
    <col min="8200" max="8200" width="21" style="38" customWidth="1"/>
    <col min="8201" max="8201" width="13.5703125" style="38" customWidth="1"/>
    <col min="8202" max="8447" width="9.140625" style="38"/>
    <col min="8448" max="8448" width="4.85546875" style="38" customWidth="1"/>
    <col min="8449" max="8449" width="49.42578125" style="38" customWidth="1"/>
    <col min="8450" max="8451" width="10.28515625" style="38" customWidth="1"/>
    <col min="8452" max="8452" width="20.7109375" style="38" customWidth="1"/>
    <col min="8453" max="8453" width="8.140625" style="38" bestFit="1" customWidth="1"/>
    <col min="8454" max="8454" width="20.85546875" style="38" customWidth="1"/>
    <col min="8455" max="8455" width="8.140625" style="38" bestFit="1" customWidth="1"/>
    <col min="8456" max="8456" width="21" style="38" customWidth="1"/>
    <col min="8457" max="8457" width="13.5703125" style="38" customWidth="1"/>
    <col min="8458" max="8703" width="9.140625" style="38"/>
    <col min="8704" max="8704" width="4.85546875" style="38" customWidth="1"/>
    <col min="8705" max="8705" width="49.42578125" style="38" customWidth="1"/>
    <col min="8706" max="8707" width="10.28515625" style="38" customWidth="1"/>
    <col min="8708" max="8708" width="20.7109375" style="38" customWidth="1"/>
    <col min="8709" max="8709" width="8.140625" style="38" bestFit="1" customWidth="1"/>
    <col min="8710" max="8710" width="20.85546875" style="38" customWidth="1"/>
    <col min="8711" max="8711" width="8.140625" style="38" bestFit="1" customWidth="1"/>
    <col min="8712" max="8712" width="21" style="38" customWidth="1"/>
    <col min="8713" max="8713" width="13.5703125" style="38" customWidth="1"/>
    <col min="8714" max="8959" width="9.140625" style="38"/>
    <col min="8960" max="8960" width="4.85546875" style="38" customWidth="1"/>
    <col min="8961" max="8961" width="49.42578125" style="38" customWidth="1"/>
    <col min="8962" max="8963" width="10.28515625" style="38" customWidth="1"/>
    <col min="8964" max="8964" width="20.7109375" style="38" customWidth="1"/>
    <col min="8965" max="8965" width="8.140625" style="38" bestFit="1" customWidth="1"/>
    <col min="8966" max="8966" width="20.85546875" style="38" customWidth="1"/>
    <col min="8967" max="8967" width="8.140625" style="38" bestFit="1" customWidth="1"/>
    <col min="8968" max="8968" width="21" style="38" customWidth="1"/>
    <col min="8969" max="8969" width="13.5703125" style="38" customWidth="1"/>
    <col min="8970" max="9215" width="9.140625" style="38"/>
    <col min="9216" max="9216" width="4.85546875" style="38" customWidth="1"/>
    <col min="9217" max="9217" width="49.42578125" style="38" customWidth="1"/>
    <col min="9218" max="9219" width="10.28515625" style="38" customWidth="1"/>
    <col min="9220" max="9220" width="20.7109375" style="38" customWidth="1"/>
    <col min="9221" max="9221" width="8.140625" style="38" bestFit="1" customWidth="1"/>
    <col min="9222" max="9222" width="20.85546875" style="38" customWidth="1"/>
    <col min="9223" max="9223" width="8.140625" style="38" bestFit="1" customWidth="1"/>
    <col min="9224" max="9224" width="21" style="38" customWidth="1"/>
    <col min="9225" max="9225" width="13.5703125" style="38" customWidth="1"/>
    <col min="9226" max="9471" width="9.140625" style="38"/>
    <col min="9472" max="9472" width="4.85546875" style="38" customWidth="1"/>
    <col min="9473" max="9473" width="49.42578125" style="38" customWidth="1"/>
    <col min="9474" max="9475" width="10.28515625" style="38" customWidth="1"/>
    <col min="9476" max="9476" width="20.7109375" style="38" customWidth="1"/>
    <col min="9477" max="9477" width="8.140625" style="38" bestFit="1" customWidth="1"/>
    <col min="9478" max="9478" width="20.85546875" style="38" customWidth="1"/>
    <col min="9479" max="9479" width="8.140625" style="38" bestFit="1" customWidth="1"/>
    <col min="9480" max="9480" width="21" style="38" customWidth="1"/>
    <col min="9481" max="9481" width="13.5703125" style="38" customWidth="1"/>
    <col min="9482" max="9727" width="9.140625" style="38"/>
    <col min="9728" max="9728" width="4.85546875" style="38" customWidth="1"/>
    <col min="9729" max="9729" width="49.42578125" style="38" customWidth="1"/>
    <col min="9730" max="9731" width="10.28515625" style="38" customWidth="1"/>
    <col min="9732" max="9732" width="20.7109375" style="38" customWidth="1"/>
    <col min="9733" max="9733" width="8.140625" style="38" bestFit="1" customWidth="1"/>
    <col min="9734" max="9734" width="20.85546875" style="38" customWidth="1"/>
    <col min="9735" max="9735" width="8.140625" style="38" bestFit="1" customWidth="1"/>
    <col min="9736" max="9736" width="21" style="38" customWidth="1"/>
    <col min="9737" max="9737" width="13.5703125" style="38" customWidth="1"/>
    <col min="9738" max="9983" width="9.140625" style="38"/>
    <col min="9984" max="9984" width="4.85546875" style="38" customWidth="1"/>
    <col min="9985" max="9985" width="49.42578125" style="38" customWidth="1"/>
    <col min="9986" max="9987" width="10.28515625" style="38" customWidth="1"/>
    <col min="9988" max="9988" width="20.7109375" style="38" customWidth="1"/>
    <col min="9989" max="9989" width="8.140625" style="38" bestFit="1" customWidth="1"/>
    <col min="9990" max="9990" width="20.85546875" style="38" customWidth="1"/>
    <col min="9991" max="9991" width="8.140625" style="38" bestFit="1" customWidth="1"/>
    <col min="9992" max="9992" width="21" style="38" customWidth="1"/>
    <col min="9993" max="9993" width="13.5703125" style="38" customWidth="1"/>
    <col min="9994" max="10239" width="9.140625" style="38"/>
    <col min="10240" max="10240" width="4.85546875" style="38" customWidth="1"/>
    <col min="10241" max="10241" width="49.42578125" style="38" customWidth="1"/>
    <col min="10242" max="10243" width="10.28515625" style="38" customWidth="1"/>
    <col min="10244" max="10244" width="20.7109375" style="38" customWidth="1"/>
    <col min="10245" max="10245" width="8.140625" style="38" bestFit="1" customWidth="1"/>
    <col min="10246" max="10246" width="20.85546875" style="38" customWidth="1"/>
    <col min="10247" max="10247" width="8.140625" style="38" bestFit="1" customWidth="1"/>
    <col min="10248" max="10248" width="21" style="38" customWidth="1"/>
    <col min="10249" max="10249" width="13.5703125" style="38" customWidth="1"/>
    <col min="10250" max="10495" width="9.140625" style="38"/>
    <col min="10496" max="10496" width="4.85546875" style="38" customWidth="1"/>
    <col min="10497" max="10497" width="49.42578125" style="38" customWidth="1"/>
    <col min="10498" max="10499" width="10.28515625" style="38" customWidth="1"/>
    <col min="10500" max="10500" width="20.7109375" style="38" customWidth="1"/>
    <col min="10501" max="10501" width="8.140625" style="38" bestFit="1" customWidth="1"/>
    <col min="10502" max="10502" width="20.85546875" style="38" customWidth="1"/>
    <col min="10503" max="10503" width="8.140625" style="38" bestFit="1" customWidth="1"/>
    <col min="10504" max="10504" width="21" style="38" customWidth="1"/>
    <col min="10505" max="10505" width="13.5703125" style="38" customWidth="1"/>
    <col min="10506" max="10751" width="9.140625" style="38"/>
    <col min="10752" max="10752" width="4.85546875" style="38" customWidth="1"/>
    <col min="10753" max="10753" width="49.42578125" style="38" customWidth="1"/>
    <col min="10754" max="10755" width="10.28515625" style="38" customWidth="1"/>
    <col min="10756" max="10756" width="20.7109375" style="38" customWidth="1"/>
    <col min="10757" max="10757" width="8.140625" style="38" bestFit="1" customWidth="1"/>
    <col min="10758" max="10758" width="20.85546875" style="38" customWidth="1"/>
    <col min="10759" max="10759" width="8.140625" style="38" bestFit="1" customWidth="1"/>
    <col min="10760" max="10760" width="21" style="38" customWidth="1"/>
    <col min="10761" max="10761" width="13.5703125" style="38" customWidth="1"/>
    <col min="10762" max="11007" width="9.140625" style="38"/>
    <col min="11008" max="11008" width="4.85546875" style="38" customWidth="1"/>
    <col min="11009" max="11009" width="49.42578125" style="38" customWidth="1"/>
    <col min="11010" max="11011" width="10.28515625" style="38" customWidth="1"/>
    <col min="11012" max="11012" width="20.7109375" style="38" customWidth="1"/>
    <col min="11013" max="11013" width="8.140625" style="38" bestFit="1" customWidth="1"/>
    <col min="11014" max="11014" width="20.85546875" style="38" customWidth="1"/>
    <col min="11015" max="11015" width="8.140625" style="38" bestFit="1" customWidth="1"/>
    <col min="11016" max="11016" width="21" style="38" customWidth="1"/>
    <col min="11017" max="11017" width="13.5703125" style="38" customWidth="1"/>
    <col min="11018" max="11263" width="9.140625" style="38"/>
    <col min="11264" max="11264" width="4.85546875" style="38" customWidth="1"/>
    <col min="11265" max="11265" width="49.42578125" style="38" customWidth="1"/>
    <col min="11266" max="11267" width="10.28515625" style="38" customWidth="1"/>
    <col min="11268" max="11268" width="20.7109375" style="38" customWidth="1"/>
    <col min="11269" max="11269" width="8.140625" style="38" bestFit="1" customWidth="1"/>
    <col min="11270" max="11270" width="20.85546875" style="38" customWidth="1"/>
    <col min="11271" max="11271" width="8.140625" style="38" bestFit="1" customWidth="1"/>
    <col min="11272" max="11272" width="21" style="38" customWidth="1"/>
    <col min="11273" max="11273" width="13.5703125" style="38" customWidth="1"/>
    <col min="11274" max="11519" width="9.140625" style="38"/>
    <col min="11520" max="11520" width="4.85546875" style="38" customWidth="1"/>
    <col min="11521" max="11521" width="49.42578125" style="38" customWidth="1"/>
    <col min="11522" max="11523" width="10.28515625" style="38" customWidth="1"/>
    <col min="11524" max="11524" width="20.7109375" style="38" customWidth="1"/>
    <col min="11525" max="11525" width="8.140625" style="38" bestFit="1" customWidth="1"/>
    <col min="11526" max="11526" width="20.85546875" style="38" customWidth="1"/>
    <col min="11527" max="11527" width="8.140625" style="38" bestFit="1" customWidth="1"/>
    <col min="11528" max="11528" width="21" style="38" customWidth="1"/>
    <col min="11529" max="11529" width="13.5703125" style="38" customWidth="1"/>
    <col min="11530" max="11775" width="9.140625" style="38"/>
    <col min="11776" max="11776" width="4.85546875" style="38" customWidth="1"/>
    <col min="11777" max="11777" width="49.42578125" style="38" customWidth="1"/>
    <col min="11778" max="11779" width="10.28515625" style="38" customWidth="1"/>
    <col min="11780" max="11780" width="20.7109375" style="38" customWidth="1"/>
    <col min="11781" max="11781" width="8.140625" style="38" bestFit="1" customWidth="1"/>
    <col min="11782" max="11782" width="20.85546875" style="38" customWidth="1"/>
    <col min="11783" max="11783" width="8.140625" style="38" bestFit="1" customWidth="1"/>
    <col min="11784" max="11784" width="21" style="38" customWidth="1"/>
    <col min="11785" max="11785" width="13.5703125" style="38" customWidth="1"/>
    <col min="11786" max="12031" width="9.140625" style="38"/>
    <col min="12032" max="12032" width="4.85546875" style="38" customWidth="1"/>
    <col min="12033" max="12033" width="49.42578125" style="38" customWidth="1"/>
    <col min="12034" max="12035" width="10.28515625" style="38" customWidth="1"/>
    <col min="12036" max="12036" width="20.7109375" style="38" customWidth="1"/>
    <col min="12037" max="12037" width="8.140625" style="38" bestFit="1" customWidth="1"/>
    <col min="12038" max="12038" width="20.85546875" style="38" customWidth="1"/>
    <col min="12039" max="12039" width="8.140625" style="38" bestFit="1" customWidth="1"/>
    <col min="12040" max="12040" width="21" style="38" customWidth="1"/>
    <col min="12041" max="12041" width="13.5703125" style="38" customWidth="1"/>
    <col min="12042" max="12287" width="9.140625" style="38"/>
    <col min="12288" max="12288" width="4.85546875" style="38" customWidth="1"/>
    <col min="12289" max="12289" width="49.42578125" style="38" customWidth="1"/>
    <col min="12290" max="12291" width="10.28515625" style="38" customWidth="1"/>
    <col min="12292" max="12292" width="20.7109375" style="38" customWidth="1"/>
    <col min="12293" max="12293" width="8.140625" style="38" bestFit="1" customWidth="1"/>
    <col min="12294" max="12294" width="20.85546875" style="38" customWidth="1"/>
    <col min="12295" max="12295" width="8.140625" style="38" bestFit="1" customWidth="1"/>
    <col min="12296" max="12296" width="21" style="38" customWidth="1"/>
    <col min="12297" max="12297" width="13.5703125" style="38" customWidth="1"/>
    <col min="12298" max="12543" width="9.140625" style="38"/>
    <col min="12544" max="12544" width="4.85546875" style="38" customWidth="1"/>
    <col min="12545" max="12545" width="49.42578125" style="38" customWidth="1"/>
    <col min="12546" max="12547" width="10.28515625" style="38" customWidth="1"/>
    <col min="12548" max="12548" width="20.7109375" style="38" customWidth="1"/>
    <col min="12549" max="12549" width="8.140625" style="38" bestFit="1" customWidth="1"/>
    <col min="12550" max="12550" width="20.85546875" style="38" customWidth="1"/>
    <col min="12551" max="12551" width="8.140625" style="38" bestFit="1" customWidth="1"/>
    <col min="12552" max="12552" width="21" style="38" customWidth="1"/>
    <col min="12553" max="12553" width="13.5703125" style="38" customWidth="1"/>
    <col min="12554" max="12799" width="9.140625" style="38"/>
    <col min="12800" max="12800" width="4.85546875" style="38" customWidth="1"/>
    <col min="12801" max="12801" width="49.42578125" style="38" customWidth="1"/>
    <col min="12802" max="12803" width="10.28515625" style="38" customWidth="1"/>
    <col min="12804" max="12804" width="20.7109375" style="38" customWidth="1"/>
    <col min="12805" max="12805" width="8.140625" style="38" bestFit="1" customWidth="1"/>
    <col min="12806" max="12806" width="20.85546875" style="38" customWidth="1"/>
    <col min="12807" max="12807" width="8.140625" style="38" bestFit="1" customWidth="1"/>
    <col min="12808" max="12808" width="21" style="38" customWidth="1"/>
    <col min="12809" max="12809" width="13.5703125" style="38" customWidth="1"/>
    <col min="12810" max="13055" width="9.140625" style="38"/>
    <col min="13056" max="13056" width="4.85546875" style="38" customWidth="1"/>
    <col min="13057" max="13057" width="49.42578125" style="38" customWidth="1"/>
    <col min="13058" max="13059" width="10.28515625" style="38" customWidth="1"/>
    <col min="13060" max="13060" width="20.7109375" style="38" customWidth="1"/>
    <col min="13061" max="13061" width="8.140625" style="38" bestFit="1" customWidth="1"/>
    <col min="13062" max="13062" width="20.85546875" style="38" customWidth="1"/>
    <col min="13063" max="13063" width="8.140625" style="38" bestFit="1" customWidth="1"/>
    <col min="13064" max="13064" width="21" style="38" customWidth="1"/>
    <col min="13065" max="13065" width="13.5703125" style="38" customWidth="1"/>
    <col min="13066" max="13311" width="9.140625" style="38"/>
    <col min="13312" max="13312" width="4.85546875" style="38" customWidth="1"/>
    <col min="13313" max="13313" width="49.42578125" style="38" customWidth="1"/>
    <col min="13314" max="13315" width="10.28515625" style="38" customWidth="1"/>
    <col min="13316" max="13316" width="20.7109375" style="38" customWidth="1"/>
    <col min="13317" max="13317" width="8.140625" style="38" bestFit="1" customWidth="1"/>
    <col min="13318" max="13318" width="20.85546875" style="38" customWidth="1"/>
    <col min="13319" max="13319" width="8.140625" style="38" bestFit="1" customWidth="1"/>
    <col min="13320" max="13320" width="21" style="38" customWidth="1"/>
    <col min="13321" max="13321" width="13.5703125" style="38" customWidth="1"/>
    <col min="13322" max="13567" width="9.140625" style="38"/>
    <col min="13568" max="13568" width="4.85546875" style="38" customWidth="1"/>
    <col min="13569" max="13569" width="49.42578125" style="38" customWidth="1"/>
    <col min="13570" max="13571" width="10.28515625" style="38" customWidth="1"/>
    <col min="13572" max="13572" width="20.7109375" style="38" customWidth="1"/>
    <col min="13573" max="13573" width="8.140625" style="38" bestFit="1" customWidth="1"/>
    <col min="13574" max="13574" width="20.85546875" style="38" customWidth="1"/>
    <col min="13575" max="13575" width="8.140625" style="38" bestFit="1" customWidth="1"/>
    <col min="13576" max="13576" width="21" style="38" customWidth="1"/>
    <col min="13577" max="13577" width="13.5703125" style="38" customWidth="1"/>
    <col min="13578" max="13823" width="9.140625" style="38"/>
    <col min="13824" max="13824" width="4.85546875" style="38" customWidth="1"/>
    <col min="13825" max="13825" width="49.42578125" style="38" customWidth="1"/>
    <col min="13826" max="13827" width="10.28515625" style="38" customWidth="1"/>
    <col min="13828" max="13828" width="20.7109375" style="38" customWidth="1"/>
    <col min="13829" max="13829" width="8.140625" style="38" bestFit="1" customWidth="1"/>
    <col min="13830" max="13830" width="20.85546875" style="38" customWidth="1"/>
    <col min="13831" max="13831" width="8.140625" style="38" bestFit="1" customWidth="1"/>
    <col min="13832" max="13832" width="21" style="38" customWidth="1"/>
    <col min="13833" max="13833" width="13.5703125" style="38" customWidth="1"/>
    <col min="13834" max="14079" width="9.140625" style="38"/>
    <col min="14080" max="14080" width="4.85546875" style="38" customWidth="1"/>
    <col min="14081" max="14081" width="49.42578125" style="38" customWidth="1"/>
    <col min="14082" max="14083" width="10.28515625" style="38" customWidth="1"/>
    <col min="14084" max="14084" width="20.7109375" style="38" customWidth="1"/>
    <col min="14085" max="14085" width="8.140625" style="38" bestFit="1" customWidth="1"/>
    <col min="14086" max="14086" width="20.85546875" style="38" customWidth="1"/>
    <col min="14087" max="14087" width="8.140625" style="38" bestFit="1" customWidth="1"/>
    <col min="14088" max="14088" width="21" style="38" customWidth="1"/>
    <col min="14089" max="14089" width="13.5703125" style="38" customWidth="1"/>
    <col min="14090" max="14335" width="9.140625" style="38"/>
    <col min="14336" max="14336" width="4.85546875" style="38" customWidth="1"/>
    <col min="14337" max="14337" width="49.42578125" style="38" customWidth="1"/>
    <col min="14338" max="14339" width="10.28515625" style="38" customWidth="1"/>
    <col min="14340" max="14340" width="20.7109375" style="38" customWidth="1"/>
    <col min="14341" max="14341" width="8.140625" style="38" bestFit="1" customWidth="1"/>
    <col min="14342" max="14342" width="20.85546875" style="38" customWidth="1"/>
    <col min="14343" max="14343" width="8.140625" style="38" bestFit="1" customWidth="1"/>
    <col min="14344" max="14344" width="21" style="38" customWidth="1"/>
    <col min="14345" max="14345" width="13.5703125" style="38" customWidth="1"/>
    <col min="14346" max="14591" width="9.140625" style="38"/>
    <col min="14592" max="14592" width="4.85546875" style="38" customWidth="1"/>
    <col min="14593" max="14593" width="49.42578125" style="38" customWidth="1"/>
    <col min="14594" max="14595" width="10.28515625" style="38" customWidth="1"/>
    <col min="14596" max="14596" width="20.7109375" style="38" customWidth="1"/>
    <col min="14597" max="14597" width="8.140625" style="38" bestFit="1" customWidth="1"/>
    <col min="14598" max="14598" width="20.85546875" style="38" customWidth="1"/>
    <col min="14599" max="14599" width="8.140625" style="38" bestFit="1" customWidth="1"/>
    <col min="14600" max="14600" width="21" style="38" customWidth="1"/>
    <col min="14601" max="14601" width="13.5703125" style="38" customWidth="1"/>
    <col min="14602" max="14847" width="9.140625" style="38"/>
    <col min="14848" max="14848" width="4.85546875" style="38" customWidth="1"/>
    <col min="14849" max="14849" width="49.42578125" style="38" customWidth="1"/>
    <col min="14850" max="14851" width="10.28515625" style="38" customWidth="1"/>
    <col min="14852" max="14852" width="20.7109375" style="38" customWidth="1"/>
    <col min="14853" max="14853" width="8.140625" style="38" bestFit="1" customWidth="1"/>
    <col min="14854" max="14854" width="20.85546875" style="38" customWidth="1"/>
    <col min="14855" max="14855" width="8.140625" style="38" bestFit="1" customWidth="1"/>
    <col min="14856" max="14856" width="21" style="38" customWidth="1"/>
    <col min="14857" max="14857" width="13.5703125" style="38" customWidth="1"/>
    <col min="14858" max="15103" width="9.140625" style="38"/>
    <col min="15104" max="15104" width="4.85546875" style="38" customWidth="1"/>
    <col min="15105" max="15105" width="49.42578125" style="38" customWidth="1"/>
    <col min="15106" max="15107" width="10.28515625" style="38" customWidth="1"/>
    <col min="15108" max="15108" width="20.7109375" style="38" customWidth="1"/>
    <col min="15109" max="15109" width="8.140625" style="38" bestFit="1" customWidth="1"/>
    <col min="15110" max="15110" width="20.85546875" style="38" customWidth="1"/>
    <col min="15111" max="15111" width="8.140625" style="38" bestFit="1" customWidth="1"/>
    <col min="15112" max="15112" width="21" style="38" customWidth="1"/>
    <col min="15113" max="15113" width="13.5703125" style="38" customWidth="1"/>
    <col min="15114" max="15359" width="9.140625" style="38"/>
    <col min="15360" max="15360" width="4.85546875" style="38" customWidth="1"/>
    <col min="15361" max="15361" width="49.42578125" style="38" customWidth="1"/>
    <col min="15362" max="15363" width="10.28515625" style="38" customWidth="1"/>
    <col min="15364" max="15364" width="20.7109375" style="38" customWidth="1"/>
    <col min="15365" max="15365" width="8.140625" style="38" bestFit="1" customWidth="1"/>
    <col min="15366" max="15366" width="20.85546875" style="38" customWidth="1"/>
    <col min="15367" max="15367" width="8.140625" style="38" bestFit="1" customWidth="1"/>
    <col min="15368" max="15368" width="21" style="38" customWidth="1"/>
    <col min="15369" max="15369" width="13.5703125" style="38" customWidth="1"/>
    <col min="15370" max="15615" width="9.140625" style="38"/>
    <col min="15616" max="15616" width="4.85546875" style="38" customWidth="1"/>
    <col min="15617" max="15617" width="49.42578125" style="38" customWidth="1"/>
    <col min="15618" max="15619" width="10.28515625" style="38" customWidth="1"/>
    <col min="15620" max="15620" width="20.7109375" style="38" customWidth="1"/>
    <col min="15621" max="15621" width="8.140625" style="38" bestFit="1" customWidth="1"/>
    <col min="15622" max="15622" width="20.85546875" style="38" customWidth="1"/>
    <col min="15623" max="15623" width="8.140625" style="38" bestFit="1" customWidth="1"/>
    <col min="15624" max="15624" width="21" style="38" customWidth="1"/>
    <col min="15625" max="15625" width="13.5703125" style="38" customWidth="1"/>
    <col min="15626" max="15871" width="9.140625" style="38"/>
    <col min="15872" max="15872" width="4.85546875" style="38" customWidth="1"/>
    <col min="15873" max="15873" width="49.42578125" style="38" customWidth="1"/>
    <col min="15874" max="15875" width="10.28515625" style="38" customWidth="1"/>
    <col min="15876" max="15876" width="20.7109375" style="38" customWidth="1"/>
    <col min="15877" max="15877" width="8.140625" style="38" bestFit="1" customWidth="1"/>
    <col min="15878" max="15878" width="20.85546875" style="38" customWidth="1"/>
    <col min="15879" max="15879" width="8.140625" style="38" bestFit="1" customWidth="1"/>
    <col min="15880" max="15880" width="21" style="38" customWidth="1"/>
    <col min="15881" max="15881" width="13.5703125" style="38" customWidth="1"/>
    <col min="15882" max="16127" width="9.140625" style="38"/>
    <col min="16128" max="16128" width="4.85546875" style="38" customWidth="1"/>
    <col min="16129" max="16129" width="49.42578125" style="38" customWidth="1"/>
    <col min="16130" max="16131" width="10.28515625" style="38" customWidth="1"/>
    <col min="16132" max="16132" width="20.7109375" style="38" customWidth="1"/>
    <col min="16133" max="16133" width="8.140625" style="38" bestFit="1" customWidth="1"/>
    <col min="16134" max="16134" width="20.85546875" style="38" customWidth="1"/>
    <col min="16135" max="16135" width="8.140625" style="38" bestFit="1" customWidth="1"/>
    <col min="16136" max="16136" width="21" style="38" customWidth="1"/>
    <col min="16137" max="16137" width="13.5703125" style="38" customWidth="1"/>
    <col min="16138" max="16384" width="9.140625" style="38"/>
  </cols>
  <sheetData>
    <row r="1" spans="1:12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2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2" s="6" customFormat="1" ht="33.75" customHeight="1" thickBot="1" x14ac:dyDescent="0.35">
      <c r="A3" s="4"/>
      <c r="B3" s="140" t="s">
        <v>206</v>
      </c>
      <c r="C3" s="140"/>
      <c r="D3" s="140"/>
      <c r="E3" s="140"/>
      <c r="F3" s="140"/>
      <c r="G3" s="40"/>
      <c r="H3" s="40"/>
      <c r="I3" s="41"/>
      <c r="J3" s="41"/>
      <c r="K3" s="40"/>
      <c r="L3" s="41"/>
    </row>
    <row r="4" spans="1:12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</row>
    <row r="5" spans="1:12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2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2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2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2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2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16375.7</v>
      </c>
      <c r="G10" s="26"/>
      <c r="H10" s="25"/>
      <c r="I10" s="26">
        <f>SUM(I13:I15)</f>
        <v>16943.900000000001</v>
      </c>
      <c r="J10" s="26">
        <f>G10-D10</f>
        <v>0</v>
      </c>
      <c r="K10" s="25"/>
      <c r="L10" s="26">
        <f>I10-F10</f>
        <v>568.20000000000073</v>
      </c>
    </row>
    <row r="11" spans="1:12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2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2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11343.7</v>
      </c>
      <c r="G13" s="30"/>
      <c r="H13" s="28"/>
      <c r="I13" s="30">
        <v>5592.6</v>
      </c>
      <c r="J13" s="30">
        <f>G13-D13</f>
        <v>0</v>
      </c>
      <c r="K13" s="28"/>
      <c r="L13" s="30">
        <f t="shared" ref="L13:L16" si="0">I13-F13</f>
        <v>-5751.1</v>
      </c>
    </row>
    <row r="14" spans="1:12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>
        <v>6058.7</v>
      </c>
      <c r="J14" s="30">
        <f>G14-D14</f>
        <v>0</v>
      </c>
      <c r="K14" s="28"/>
      <c r="L14" s="30">
        <f t="shared" si="0"/>
        <v>6058.7</v>
      </c>
    </row>
    <row r="15" spans="1:12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5032</v>
      </c>
      <c r="G15" s="30"/>
      <c r="H15" s="28"/>
      <c r="I15" s="30">
        <v>5292.6</v>
      </c>
      <c r="J15" s="30">
        <f>G15-D15</f>
        <v>0</v>
      </c>
      <c r="K15" s="28"/>
      <c r="L15" s="30">
        <f t="shared" si="0"/>
        <v>260.60000000000036</v>
      </c>
    </row>
    <row r="16" spans="1:12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1108.9000000000001</v>
      </c>
      <c r="G16" s="26"/>
      <c r="H16" s="25"/>
      <c r="I16" s="26">
        <f>SUM(I19:I21)</f>
        <v>1179.5</v>
      </c>
      <c r="J16" s="26">
        <f>G16-D16</f>
        <v>0</v>
      </c>
      <c r="K16" s="25"/>
      <c r="L16" s="26">
        <f t="shared" si="0"/>
        <v>70.599999999999909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1108.9000000000001</v>
      </c>
      <c r="G19" s="30"/>
      <c r="H19" s="28"/>
      <c r="I19" s="30">
        <v>1179.5</v>
      </c>
      <c r="J19" s="30">
        <f>G19-D19</f>
        <v>0</v>
      </c>
      <c r="K19" s="28"/>
      <c r="L19" s="30">
        <f t="shared" ref="L19:L22" si="1">I19-F19</f>
        <v>70.599999999999909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37892.6</v>
      </c>
      <c r="G22" s="26"/>
      <c r="H22" s="25"/>
      <c r="I22" s="26">
        <f>SUM(I25:I31)</f>
        <v>47442.685709999998</v>
      </c>
      <c r="J22" s="26">
        <f>G22-D22</f>
        <v>0</v>
      </c>
      <c r="K22" s="25"/>
      <c r="L22" s="26">
        <f t="shared" si="1"/>
        <v>9550.0857099999994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37192.6</v>
      </c>
      <c r="G25" s="30"/>
      <c r="H25" s="28"/>
      <c r="I25" s="30">
        <v>44400</v>
      </c>
      <c r="J25" s="30">
        <f t="shared" ref="J25:J32" si="2">G25-D25</f>
        <v>0</v>
      </c>
      <c r="K25" s="28"/>
      <c r="L25" s="30">
        <f t="shared" ref="L25:L31" si="3">I25-F25</f>
        <v>7207.4000000000015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700</v>
      </c>
      <c r="G26" s="30"/>
      <c r="H26" s="28"/>
      <c r="I26" s="30">
        <v>300</v>
      </c>
      <c r="J26" s="30">
        <f t="shared" si="2"/>
        <v>0</v>
      </c>
      <c r="K26" s="28"/>
      <c r="L26" s="30">
        <f t="shared" si="3"/>
        <v>-400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1928.4</v>
      </c>
      <c r="J27" s="30">
        <f t="shared" si="2"/>
        <v>0</v>
      </c>
      <c r="K27" s="28"/>
      <c r="L27" s="30">
        <f t="shared" si="3"/>
        <v>1928.4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814.28570999999988</v>
      </c>
      <c r="J28" s="30">
        <f t="shared" si="2"/>
        <v>0</v>
      </c>
      <c r="K28" s="28"/>
      <c r="L28" s="30">
        <f t="shared" si="3"/>
        <v>814.28570999999988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2500.5</v>
      </c>
      <c r="G32" s="26"/>
      <c r="H32" s="25"/>
      <c r="I32" s="26">
        <f>SUM(I35:I37)</f>
        <v>2750.5</v>
      </c>
      <c r="J32" s="26">
        <f t="shared" si="2"/>
        <v>0</v>
      </c>
      <c r="K32" s="25"/>
      <c r="L32" s="26">
        <f t="shared" ref="L32" si="4">I32-F32</f>
        <v>250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2500.5</v>
      </c>
      <c r="G35" s="30"/>
      <c r="H35" s="28"/>
      <c r="I35" s="30">
        <v>2750.5</v>
      </c>
      <c r="J35" s="30">
        <f>G35-D35</f>
        <v>0</v>
      </c>
      <c r="K35" s="28"/>
      <c r="L35" s="30">
        <f t="shared" ref="L35:L37" si="5">I35-F35</f>
        <v>250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200</v>
      </c>
      <c r="G44" s="26"/>
      <c r="H44" s="25"/>
      <c r="I44" s="26">
        <f>SUM(I47:I55)</f>
        <v>200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200</v>
      </c>
      <c r="G50" s="30"/>
      <c r="H50" s="28"/>
      <c r="I50" s="30">
        <v>200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B3:F3"/>
    <mergeCell ref="A5:L5"/>
  </mergeCells>
  <conditionalFormatting sqref="B48:B55">
    <cfRule type="cellIs" dxfId="1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B25" zoomScaleNormal="100" workbookViewId="0">
      <selection activeCell="I47" sqref="I47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50.25" customHeight="1" thickBot="1" x14ac:dyDescent="0.35">
      <c r="A3" s="4"/>
      <c r="B3" s="140" t="s">
        <v>205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23783.1</v>
      </c>
      <c r="G10" s="26"/>
      <c r="H10" s="25"/>
      <c r="I10" s="26">
        <f>SUM(I13:I15)</f>
        <v>25848</v>
      </c>
      <c r="J10" s="26">
        <f>G10-D10</f>
        <v>0</v>
      </c>
      <c r="K10" s="25"/>
      <c r="L10" s="26">
        <f>I10-F10</f>
        <v>2064.9000000000015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13490.6</v>
      </c>
      <c r="G13" s="30"/>
      <c r="H13" s="28"/>
      <c r="I13" s="30">
        <v>13062.3</v>
      </c>
      <c r="J13" s="30">
        <f>G13-D13</f>
        <v>0</v>
      </c>
      <c r="K13" s="28"/>
      <c r="L13" s="30">
        <f t="shared" ref="L13:L16" si="0">I13-F13</f>
        <v>-428.30000000000109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>
        <v>2493.1999999999998</v>
      </c>
      <c r="J14" s="30">
        <f>G14-D14</f>
        <v>0</v>
      </c>
      <c r="K14" s="28"/>
      <c r="L14" s="30">
        <f t="shared" si="0"/>
        <v>2493.1999999999998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10292.5</v>
      </c>
      <c r="G15" s="30"/>
      <c r="H15" s="28"/>
      <c r="I15" s="30">
        <v>10292.5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1437.1</v>
      </c>
      <c r="G16" s="26"/>
      <c r="H16" s="25"/>
      <c r="I16" s="26">
        <f>SUM(I19:I21)</f>
        <v>1490</v>
      </c>
      <c r="J16" s="26">
        <f>G16-D16</f>
        <v>0</v>
      </c>
      <c r="K16" s="25"/>
      <c r="L16" s="26">
        <f t="shared" si="0"/>
        <v>52.900000000000091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1437.1</v>
      </c>
      <c r="G19" s="30"/>
      <c r="H19" s="28"/>
      <c r="I19" s="30">
        <v>1490</v>
      </c>
      <c r="J19" s="30">
        <f>G19-D19</f>
        <v>0</v>
      </c>
      <c r="K19" s="28"/>
      <c r="L19" s="30">
        <f t="shared" ref="L19:L22" si="1">I19-F19</f>
        <v>52.900000000000091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51241</v>
      </c>
      <c r="G22" s="26"/>
      <c r="H22" s="25"/>
      <c r="I22" s="26">
        <f>SUM(I25:I31)</f>
        <v>73456.74285000001</v>
      </c>
      <c r="J22" s="26">
        <f>G22-D22</f>
        <v>0</v>
      </c>
      <c r="K22" s="25"/>
      <c r="L22" s="26">
        <f t="shared" si="1"/>
        <v>22215.74285000001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50241</v>
      </c>
      <c r="G25" s="30"/>
      <c r="H25" s="28"/>
      <c r="I25" s="30">
        <v>67200</v>
      </c>
      <c r="J25" s="30">
        <f t="shared" ref="J25:J32" si="2">G25-D25</f>
        <v>0</v>
      </c>
      <c r="K25" s="28"/>
      <c r="L25" s="30">
        <f t="shared" ref="L25:L31" si="3">I25-F25</f>
        <v>16959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675</v>
      </c>
      <c r="J26" s="30">
        <f t="shared" si="2"/>
        <v>0</v>
      </c>
      <c r="K26" s="28"/>
      <c r="L26" s="30">
        <f t="shared" si="3"/>
        <v>-325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4224.6000000000004</v>
      </c>
      <c r="J27" s="30">
        <f t="shared" si="2"/>
        <v>0</v>
      </c>
      <c r="K27" s="28"/>
      <c r="L27" s="30">
        <f t="shared" si="3"/>
        <v>4224.6000000000004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1357.14285</v>
      </c>
      <c r="J28" s="30">
        <f t="shared" si="2"/>
        <v>0</v>
      </c>
      <c r="K28" s="28"/>
      <c r="L28" s="30">
        <f t="shared" si="3"/>
        <v>1357.14285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3483.3</v>
      </c>
      <c r="G32" s="26"/>
      <c r="H32" s="25"/>
      <c r="I32" s="26">
        <f>SUM(I35:I37)</f>
        <v>0</v>
      </c>
      <c r="J32" s="26">
        <f t="shared" si="2"/>
        <v>0</v>
      </c>
      <c r="K32" s="25"/>
      <c r="L32" s="26">
        <f t="shared" ref="L32" si="4">I32-F32</f>
        <v>-3483.3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3483.3</v>
      </c>
      <c r="G35" s="30"/>
      <c r="H35" s="28"/>
      <c r="I35" s="30"/>
      <c r="J35" s="30">
        <f>G35-D35</f>
        <v>0</v>
      </c>
      <c r="K35" s="28"/>
      <c r="L35" s="30">
        <f t="shared" ref="L35:L37" si="5">I35-F35</f>
        <v>-3483.3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5250</v>
      </c>
      <c r="G38" s="26"/>
      <c r="H38" s="25"/>
      <c r="I38" s="26">
        <f>SUM(I41:I43)</f>
        <v>5250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5250</v>
      </c>
      <c r="G41" s="30"/>
      <c r="H41" s="28"/>
      <c r="I41" s="30">
        <v>5250</v>
      </c>
      <c r="J41" s="30">
        <f>G41-D41</f>
        <v>0</v>
      </c>
      <c r="K41" s="28"/>
      <c r="L41" s="30">
        <f t="shared" ref="L41:L44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64</v>
      </c>
      <c r="C44" s="25">
        <v>4237</v>
      </c>
      <c r="D44" s="25"/>
      <c r="E44" s="25"/>
      <c r="F44" s="26">
        <f>SUM(F47:F49)</f>
        <v>0</v>
      </c>
      <c r="G44" s="26"/>
      <c r="H44" s="25"/>
      <c r="I44" s="26">
        <f>SUM(I47:I49)</f>
        <v>0</v>
      </c>
      <c r="J44" s="26">
        <f>G44-D44</f>
        <v>0</v>
      </c>
      <c r="K44" s="25"/>
      <c r="L44" s="26">
        <f t="shared" si="7"/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28">
        <v>1</v>
      </c>
      <c r="B47" s="34" t="s">
        <v>65</v>
      </c>
      <c r="C47" s="28" t="s">
        <v>12</v>
      </c>
      <c r="D47" s="28"/>
      <c r="E47" s="28"/>
      <c r="F47" s="30"/>
      <c r="G47" s="30"/>
      <c r="H47" s="28"/>
      <c r="I47" s="30"/>
      <c r="J47" s="30">
        <f>G47-D47</f>
        <v>0</v>
      </c>
      <c r="K47" s="28"/>
      <c r="L47" s="30">
        <f t="shared" ref="L47:L49" si="8">I47-F47</f>
        <v>0</v>
      </c>
    </row>
    <row r="48" spans="1:12" s="32" customFormat="1" x14ac:dyDescent="0.25">
      <c r="A48" s="28">
        <v>2</v>
      </c>
      <c r="B48" s="34" t="s">
        <v>66</v>
      </c>
      <c r="C48" s="28" t="s">
        <v>12</v>
      </c>
      <c r="D48" s="28"/>
      <c r="E48" s="28"/>
      <c r="F48" s="30"/>
      <c r="G48" s="30"/>
      <c r="H48" s="28"/>
      <c r="I48" s="30"/>
      <c r="J48" s="30">
        <f>G48-D48</f>
        <v>0</v>
      </c>
      <c r="K48" s="28"/>
      <c r="L48" s="30">
        <f t="shared" si="8"/>
        <v>0</v>
      </c>
    </row>
    <row r="49" spans="1:12" s="32" customFormat="1" x14ac:dyDescent="0.25">
      <c r="A49" s="28">
        <v>3</v>
      </c>
      <c r="B49" s="34"/>
      <c r="C49" s="28" t="s">
        <v>12</v>
      </c>
      <c r="D49" s="28"/>
      <c r="E49" s="28"/>
      <c r="F49" s="30"/>
      <c r="G49" s="30"/>
      <c r="H49" s="28"/>
      <c r="I49" s="30"/>
      <c r="J49" s="30">
        <f>G49-D49</f>
        <v>0</v>
      </c>
      <c r="K49" s="28"/>
      <c r="L49" s="30">
        <f t="shared" si="8"/>
        <v>0</v>
      </c>
    </row>
    <row r="50" spans="1:12" s="27" customFormat="1" ht="23.25" customHeight="1" x14ac:dyDescent="0.25">
      <c r="A50" s="23">
        <v>7</v>
      </c>
      <c r="B50" s="24" t="s">
        <v>22</v>
      </c>
      <c r="C50" s="25" t="s">
        <v>21</v>
      </c>
      <c r="D50" s="25"/>
      <c r="E50" s="25"/>
      <c r="F50" s="26">
        <f>SUM(F53:F61)</f>
        <v>753</v>
      </c>
      <c r="G50" s="26"/>
      <c r="H50" s="25"/>
      <c r="I50" s="26">
        <f>SUM(I53:I61)</f>
        <v>360.7</v>
      </c>
      <c r="J50" s="26">
        <f>G50-D50</f>
        <v>0</v>
      </c>
      <c r="K50" s="25"/>
      <c r="L50" s="26">
        <f t="shared" ref="L50" si="9">I50-F50</f>
        <v>-392.3</v>
      </c>
    </row>
    <row r="51" spans="1:12" s="32" customFormat="1" x14ac:dyDescent="0.25">
      <c r="A51" s="35"/>
      <c r="B51" s="29" t="s">
        <v>10</v>
      </c>
      <c r="C51" s="28"/>
      <c r="D51" s="28"/>
      <c r="E51" s="28"/>
      <c r="F51" s="30"/>
      <c r="G51" s="30"/>
      <c r="H51" s="28"/>
      <c r="I51" s="31"/>
      <c r="J51" s="31"/>
      <c r="K51" s="28"/>
      <c r="L51" s="31"/>
    </row>
    <row r="52" spans="1:12" s="32" customFormat="1" x14ac:dyDescent="0.25">
      <c r="A52" s="36"/>
      <c r="B52" s="33" t="s">
        <v>11</v>
      </c>
      <c r="C52" s="28"/>
      <c r="D52" s="28"/>
      <c r="E52" s="28"/>
      <c r="F52" s="30"/>
      <c r="G52" s="30"/>
      <c r="H52" s="28"/>
      <c r="I52" s="31"/>
      <c r="J52" s="31"/>
      <c r="K52" s="28"/>
      <c r="L52" s="31"/>
    </row>
    <row r="53" spans="1:12" s="32" customFormat="1" x14ac:dyDescent="0.25">
      <c r="A53" s="47">
        <v>1</v>
      </c>
      <c r="B53" s="48" t="s">
        <v>68</v>
      </c>
      <c r="C53" s="28" t="s">
        <v>12</v>
      </c>
      <c r="D53" s="28"/>
      <c r="E53" s="28"/>
      <c r="F53" s="30"/>
      <c r="G53" s="30"/>
      <c r="H53" s="28"/>
      <c r="I53" s="30"/>
      <c r="J53" s="30">
        <f t="shared" ref="J53:J62" si="10">G53-D53</f>
        <v>0</v>
      </c>
      <c r="K53" s="28"/>
      <c r="L53" s="30">
        <f t="shared" ref="L53:L61" si="11">I53-F53</f>
        <v>0</v>
      </c>
    </row>
    <row r="54" spans="1:12" s="32" customFormat="1" x14ac:dyDescent="0.25">
      <c r="A54" s="47">
        <v>2</v>
      </c>
      <c r="B54" s="49" t="s">
        <v>69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10"/>
        <v>0</v>
      </c>
      <c r="K54" s="28"/>
      <c r="L54" s="30">
        <f t="shared" si="11"/>
        <v>0</v>
      </c>
    </row>
    <row r="55" spans="1:12" s="32" customFormat="1" x14ac:dyDescent="0.25">
      <c r="A55" s="47">
        <v>3</v>
      </c>
      <c r="B55" s="49" t="s">
        <v>70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10"/>
        <v>0</v>
      </c>
      <c r="K55" s="28"/>
      <c r="L55" s="30">
        <f t="shared" si="11"/>
        <v>0</v>
      </c>
    </row>
    <row r="56" spans="1:12" s="32" customFormat="1" ht="27" x14ac:dyDescent="0.25">
      <c r="A56" s="47">
        <v>4</v>
      </c>
      <c r="B56" s="49" t="s">
        <v>71</v>
      </c>
      <c r="C56" s="28" t="s">
        <v>12</v>
      </c>
      <c r="D56" s="28"/>
      <c r="E56" s="28"/>
      <c r="F56" s="30">
        <v>753</v>
      </c>
      <c r="G56" s="30"/>
      <c r="H56" s="28"/>
      <c r="I56" s="30">
        <v>360.7</v>
      </c>
      <c r="J56" s="30">
        <f t="shared" si="10"/>
        <v>0</v>
      </c>
      <c r="K56" s="28"/>
      <c r="L56" s="30">
        <f t="shared" si="11"/>
        <v>-392.3</v>
      </c>
    </row>
    <row r="57" spans="1:12" s="32" customFormat="1" ht="27" x14ac:dyDescent="0.25">
      <c r="A57" s="47">
        <v>5</v>
      </c>
      <c r="B57" s="49" t="s">
        <v>72</v>
      </c>
      <c r="C57" s="28" t="s">
        <v>12</v>
      </c>
      <c r="D57" s="28"/>
      <c r="E57" s="28"/>
      <c r="F57" s="30"/>
      <c r="G57" s="30"/>
      <c r="H57" s="28"/>
      <c r="I57" s="30"/>
      <c r="J57" s="30">
        <f t="shared" si="10"/>
        <v>0</v>
      </c>
      <c r="K57" s="28"/>
      <c r="L57" s="30">
        <f t="shared" si="11"/>
        <v>0</v>
      </c>
    </row>
    <row r="58" spans="1:12" s="32" customFormat="1" x14ac:dyDescent="0.25">
      <c r="A58" s="47">
        <v>6</v>
      </c>
      <c r="B58" s="49" t="s">
        <v>73</v>
      </c>
      <c r="C58" s="28" t="s">
        <v>12</v>
      </c>
      <c r="D58" s="28"/>
      <c r="E58" s="28"/>
      <c r="F58" s="30"/>
      <c r="G58" s="30"/>
      <c r="H58" s="28"/>
      <c r="I58" s="30"/>
      <c r="J58" s="30">
        <f t="shared" si="10"/>
        <v>0</v>
      </c>
      <c r="K58" s="28"/>
      <c r="L58" s="30">
        <f t="shared" si="11"/>
        <v>0</v>
      </c>
    </row>
    <row r="59" spans="1:12" s="32" customFormat="1" ht="27" x14ac:dyDescent="0.25">
      <c r="A59" s="47">
        <v>7</v>
      </c>
      <c r="B59" s="49" t="s">
        <v>74</v>
      </c>
      <c r="C59" s="28" t="s">
        <v>12</v>
      </c>
      <c r="D59" s="28"/>
      <c r="E59" s="28"/>
      <c r="F59" s="30"/>
      <c r="G59" s="30"/>
      <c r="H59" s="28"/>
      <c r="I59" s="30"/>
      <c r="J59" s="30">
        <f t="shared" si="10"/>
        <v>0</v>
      </c>
      <c r="K59" s="28"/>
      <c r="L59" s="30">
        <f t="shared" si="11"/>
        <v>0</v>
      </c>
    </row>
    <row r="60" spans="1:12" s="32" customFormat="1" ht="27" x14ac:dyDescent="0.25">
      <c r="A60" s="47">
        <v>8</v>
      </c>
      <c r="B60" s="49" t="s">
        <v>75</v>
      </c>
      <c r="C60" s="28" t="s">
        <v>12</v>
      </c>
      <c r="D60" s="28"/>
      <c r="E60" s="28"/>
      <c r="F60" s="30"/>
      <c r="G60" s="30"/>
      <c r="H60" s="28"/>
      <c r="I60" s="30"/>
      <c r="J60" s="30">
        <f t="shared" si="10"/>
        <v>0</v>
      </c>
      <c r="K60" s="28"/>
      <c r="L60" s="30">
        <f t="shared" si="11"/>
        <v>0</v>
      </c>
    </row>
    <row r="61" spans="1:12" s="32" customFormat="1" ht="27" x14ac:dyDescent="0.25">
      <c r="A61" s="47">
        <v>9</v>
      </c>
      <c r="B61" s="49" t="s">
        <v>76</v>
      </c>
      <c r="C61" s="28" t="s">
        <v>12</v>
      </c>
      <c r="D61" s="28"/>
      <c r="E61" s="28"/>
      <c r="F61" s="30"/>
      <c r="G61" s="30"/>
      <c r="H61" s="28"/>
      <c r="I61" s="30"/>
      <c r="J61" s="30">
        <f t="shared" si="10"/>
        <v>0</v>
      </c>
      <c r="K61" s="28"/>
      <c r="L61" s="30">
        <f t="shared" si="11"/>
        <v>0</v>
      </c>
    </row>
    <row r="62" spans="1:12" s="27" customFormat="1" ht="23.25" customHeight="1" x14ac:dyDescent="0.25">
      <c r="A62" s="23">
        <v>8</v>
      </c>
      <c r="B62" s="39" t="s">
        <v>36</v>
      </c>
      <c r="C62" s="25" t="s">
        <v>35</v>
      </c>
      <c r="D62" s="25"/>
      <c r="E62" s="25"/>
      <c r="F62" s="26">
        <f>SUM(F65:F67)</f>
        <v>0</v>
      </c>
      <c r="G62" s="26"/>
      <c r="H62" s="25"/>
      <c r="I62" s="26">
        <f>SUM(I65:I67)</f>
        <v>0</v>
      </c>
      <c r="J62" s="26">
        <f t="shared" si="10"/>
        <v>0</v>
      </c>
      <c r="K62" s="25"/>
      <c r="L62" s="26">
        <f t="shared" ref="L62" si="12">I62-F62</f>
        <v>0</v>
      </c>
    </row>
    <row r="63" spans="1:12" s="32" customFormat="1" x14ac:dyDescent="0.25">
      <c r="A63" s="35"/>
      <c r="B63" s="29" t="s">
        <v>10</v>
      </c>
      <c r="C63" s="28"/>
      <c r="D63" s="28"/>
      <c r="E63" s="28"/>
      <c r="F63" s="30"/>
      <c r="G63" s="30"/>
      <c r="H63" s="28"/>
      <c r="I63" s="31"/>
      <c r="J63" s="31"/>
      <c r="K63" s="28"/>
      <c r="L63" s="31"/>
    </row>
    <row r="64" spans="1:12" s="32" customFormat="1" x14ac:dyDescent="0.25">
      <c r="A64" s="36"/>
      <c r="B64" s="33" t="s">
        <v>11</v>
      </c>
      <c r="C64" s="28"/>
      <c r="D64" s="28"/>
      <c r="E64" s="28"/>
      <c r="F64" s="30"/>
      <c r="G64" s="30"/>
      <c r="H64" s="28"/>
      <c r="I64" s="31"/>
      <c r="J64" s="31"/>
      <c r="K64" s="28"/>
      <c r="L64" s="31"/>
    </row>
    <row r="65" spans="1:12" s="32" customFormat="1" x14ac:dyDescent="0.25">
      <c r="A65" s="28">
        <v>1</v>
      </c>
      <c r="B65" s="50" t="s">
        <v>80</v>
      </c>
      <c r="C65" s="28" t="s">
        <v>12</v>
      </c>
      <c r="D65" s="28"/>
      <c r="E65" s="28"/>
      <c r="F65" s="30"/>
      <c r="G65" s="30"/>
      <c r="H65" s="28"/>
      <c r="I65" s="30"/>
      <c r="J65" s="30">
        <f>G65-D65</f>
        <v>0</v>
      </c>
      <c r="K65" s="28"/>
      <c r="L65" s="30">
        <f t="shared" ref="L65:L67" si="13">I65-F65</f>
        <v>0</v>
      </c>
    </row>
    <row r="66" spans="1:12" s="32" customFormat="1" x14ac:dyDescent="0.25">
      <c r="A66" s="28">
        <v>2</v>
      </c>
      <c r="B66" s="34" t="s">
        <v>84</v>
      </c>
      <c r="C66" s="28" t="s">
        <v>12</v>
      </c>
      <c r="D66" s="28"/>
      <c r="E66" s="28"/>
      <c r="F66" s="30"/>
      <c r="G66" s="30"/>
      <c r="H66" s="28"/>
      <c r="I66" s="30"/>
      <c r="J66" s="30">
        <f>G66-D66</f>
        <v>0</v>
      </c>
      <c r="K66" s="28"/>
      <c r="L66" s="30">
        <f t="shared" si="13"/>
        <v>0</v>
      </c>
    </row>
    <row r="67" spans="1:12" s="32" customFormat="1" x14ac:dyDescent="0.25">
      <c r="A67" s="28">
        <v>3</v>
      </c>
      <c r="B67" s="34" t="s">
        <v>330</v>
      </c>
      <c r="C67" s="28" t="s">
        <v>12</v>
      </c>
      <c r="D67" s="28"/>
      <c r="E67" s="28"/>
      <c r="F67" s="30"/>
      <c r="G67" s="30"/>
      <c r="H67" s="28"/>
      <c r="I67" s="30"/>
      <c r="J67" s="30">
        <f>G67-D67</f>
        <v>0</v>
      </c>
      <c r="K67" s="28"/>
      <c r="L67" s="30">
        <f t="shared" si="13"/>
        <v>0</v>
      </c>
    </row>
  </sheetData>
  <mergeCells count="6">
    <mergeCell ref="I2:L2"/>
    <mergeCell ref="D7:F7"/>
    <mergeCell ref="G7:I7"/>
    <mergeCell ref="J7:L7"/>
    <mergeCell ref="B3:F3"/>
    <mergeCell ref="A5:L5"/>
  </mergeCells>
  <conditionalFormatting sqref="B54:B61">
    <cfRule type="cellIs" dxfId="1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19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710937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204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11398.1</v>
      </c>
      <c r="G10" s="26"/>
      <c r="H10" s="25"/>
      <c r="I10" s="26">
        <f>SUM(I13:I15)</f>
        <v>12583.5</v>
      </c>
      <c r="J10" s="26">
        <f>G10-D10</f>
        <v>0</v>
      </c>
      <c r="K10" s="25"/>
      <c r="L10" s="26">
        <f>I10-F10</f>
        <v>1185.3999999999996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5420.5</v>
      </c>
      <c r="G13" s="30"/>
      <c r="H13" s="28"/>
      <c r="I13" s="30">
        <v>6605.9</v>
      </c>
      <c r="J13" s="30">
        <f>G13-D13</f>
        <v>0</v>
      </c>
      <c r="K13" s="28"/>
      <c r="L13" s="30">
        <f t="shared" ref="L13:L16" si="0">I13-F13</f>
        <v>1185.3999999999996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5977.6</v>
      </c>
      <c r="G15" s="30"/>
      <c r="H15" s="28"/>
      <c r="I15" s="30">
        <v>5977.6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908</v>
      </c>
      <c r="G16" s="26"/>
      <c r="H16" s="25"/>
      <c r="I16" s="26">
        <f>SUM(I19:I21)</f>
        <v>952.7</v>
      </c>
      <c r="J16" s="26">
        <f>G16-D16</f>
        <v>0</v>
      </c>
      <c r="K16" s="25"/>
      <c r="L16" s="26">
        <f t="shared" si="0"/>
        <v>44.700000000000045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908</v>
      </c>
      <c r="G19" s="30"/>
      <c r="H19" s="28"/>
      <c r="I19" s="30">
        <v>952.7</v>
      </c>
      <c r="J19" s="30">
        <f>G19-D19</f>
        <v>0</v>
      </c>
      <c r="K19" s="28"/>
      <c r="L19" s="30">
        <f t="shared" ref="L19:L22" si="1">I19-F19</f>
        <v>44.700000000000045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45744.1</v>
      </c>
      <c r="G22" s="26"/>
      <c r="H22" s="25"/>
      <c r="I22" s="26">
        <f>SUM(I25:I31)</f>
        <v>63104.057139999997</v>
      </c>
      <c r="J22" s="26">
        <f>G22-D22</f>
        <v>0</v>
      </c>
      <c r="K22" s="25"/>
      <c r="L22" s="26">
        <f t="shared" si="1"/>
        <v>17359.957139999999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44744.1</v>
      </c>
      <c r="G25" s="30"/>
      <c r="H25" s="28"/>
      <c r="I25" s="30">
        <v>57957.599999999999</v>
      </c>
      <c r="J25" s="30">
        <f t="shared" ref="J25:J32" si="2">G25-D25</f>
        <v>0</v>
      </c>
      <c r="K25" s="28"/>
      <c r="L25" s="30">
        <f t="shared" ref="L25:L31" si="3">I25-F25</f>
        <v>13213.5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625</v>
      </c>
      <c r="J26" s="30">
        <f t="shared" si="2"/>
        <v>0</v>
      </c>
      <c r="K26" s="28"/>
      <c r="L26" s="30">
        <f t="shared" si="3"/>
        <v>-375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3978.6</v>
      </c>
      <c r="J27" s="30">
        <f t="shared" si="2"/>
        <v>0</v>
      </c>
      <c r="K27" s="28"/>
      <c r="L27" s="30">
        <f t="shared" si="3"/>
        <v>3978.6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542.85713999999996</v>
      </c>
      <c r="J28" s="30">
        <f t="shared" si="2"/>
        <v>0</v>
      </c>
      <c r="K28" s="28"/>
      <c r="L28" s="30">
        <f t="shared" si="3"/>
        <v>542.85713999999996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1833.5</v>
      </c>
      <c r="G32" s="26"/>
      <c r="H32" s="25"/>
      <c r="I32" s="26">
        <f>SUM(I35:I37)</f>
        <v>2750</v>
      </c>
      <c r="J32" s="26">
        <f t="shared" si="2"/>
        <v>0</v>
      </c>
      <c r="K32" s="25"/>
      <c r="L32" s="26">
        <f t="shared" ref="L32" si="4">I32-F32</f>
        <v>916.5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1833.5</v>
      </c>
      <c r="G35" s="30"/>
      <c r="H35" s="28"/>
      <c r="I35" s="30">
        <v>2750</v>
      </c>
      <c r="J35" s="30">
        <f>G35-D35</f>
        <v>0</v>
      </c>
      <c r="K35" s="28"/>
      <c r="L35" s="30">
        <f t="shared" ref="L35:L37" si="5">I35-F35</f>
        <v>916.5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128.9</v>
      </c>
      <c r="G44" s="26"/>
      <c r="H44" s="25"/>
      <c r="I44" s="26">
        <f>SUM(I47:I55)</f>
        <v>128.9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5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69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128.9</v>
      </c>
      <c r="G50" s="30"/>
      <c r="H50" s="28"/>
      <c r="I50" s="30">
        <v>128.9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ref="J56" si="11">G56-D56</f>
        <v>0</v>
      </c>
      <c r="K56" s="25"/>
      <c r="L56" s="26">
        <f t="shared" ref="L56" si="12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3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3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3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1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22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710937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203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25902.9</v>
      </c>
      <c r="G10" s="26"/>
      <c r="H10" s="25"/>
      <c r="I10" s="26">
        <f>SUM(I13:I15)</f>
        <v>27487.1</v>
      </c>
      <c r="J10" s="26">
        <f>G10-D10</f>
        <v>0</v>
      </c>
      <c r="K10" s="25"/>
      <c r="L10" s="26">
        <f>I10-F10</f>
        <v>1584.1999999999971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8750.6</v>
      </c>
      <c r="G13" s="30"/>
      <c r="H13" s="28"/>
      <c r="I13" s="30">
        <v>10334.799999999999</v>
      </c>
      <c r="J13" s="30">
        <f>G13-D13</f>
        <v>0</v>
      </c>
      <c r="K13" s="28"/>
      <c r="L13" s="30">
        <f t="shared" ref="L13:L16" si="0">I13-F13</f>
        <v>1584.1999999999989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17152.3</v>
      </c>
      <c r="G15" s="30"/>
      <c r="H15" s="28"/>
      <c r="I15" s="30">
        <v>17152.3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2023.5</v>
      </c>
      <c r="G16" s="26"/>
      <c r="H16" s="25"/>
      <c r="I16" s="26">
        <f>SUM(I19:I21)</f>
        <v>2037.6</v>
      </c>
      <c r="J16" s="26">
        <f>G16-D16</f>
        <v>0</v>
      </c>
      <c r="K16" s="25"/>
      <c r="L16" s="26">
        <f t="shared" si="0"/>
        <v>14.099999999999909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2023.5</v>
      </c>
      <c r="G19" s="30"/>
      <c r="H19" s="28"/>
      <c r="I19" s="30">
        <v>2037.6</v>
      </c>
      <c r="J19" s="30">
        <f>G19-D19</f>
        <v>0</v>
      </c>
      <c r="K19" s="28"/>
      <c r="L19" s="30">
        <f t="shared" ref="L19:L22" si="1">I19-F19</f>
        <v>14.099999999999909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27126.400000000001</v>
      </c>
      <c r="G22" s="26"/>
      <c r="H22" s="25"/>
      <c r="I22" s="26">
        <f>SUM(I25:I31)</f>
        <v>43021.942849999999</v>
      </c>
      <c r="J22" s="26">
        <f>G22-D22</f>
        <v>0</v>
      </c>
      <c r="K22" s="25"/>
      <c r="L22" s="26">
        <f t="shared" si="1"/>
        <v>15895.542849999998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26126.400000000001</v>
      </c>
      <c r="G25" s="30"/>
      <c r="H25" s="28"/>
      <c r="I25" s="30">
        <v>38608</v>
      </c>
      <c r="J25" s="30">
        <f t="shared" ref="J25:J32" si="2">G25-D25</f>
        <v>0</v>
      </c>
      <c r="K25" s="28"/>
      <c r="L25" s="30">
        <f t="shared" ref="L25:L31" si="3">I25-F25</f>
        <v>12481.599999999999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550</v>
      </c>
      <c r="J26" s="30">
        <f t="shared" si="2"/>
        <v>0</v>
      </c>
      <c r="K26" s="28"/>
      <c r="L26" s="30">
        <f t="shared" si="3"/>
        <v>-450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2506.8000000000002</v>
      </c>
      <c r="J27" s="30">
        <f t="shared" si="2"/>
        <v>0</v>
      </c>
      <c r="K27" s="28"/>
      <c r="L27" s="30">
        <f t="shared" si="3"/>
        <v>2506.8000000000002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1357.14285</v>
      </c>
      <c r="J28" s="30">
        <f t="shared" si="2"/>
        <v>0</v>
      </c>
      <c r="K28" s="28"/>
      <c r="L28" s="30">
        <f t="shared" si="3"/>
        <v>1357.14285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1403.8</v>
      </c>
      <c r="G32" s="26"/>
      <c r="H32" s="25"/>
      <c r="I32" s="26">
        <f>SUM(I35:I37)</f>
        <v>3750</v>
      </c>
      <c r="J32" s="26">
        <f t="shared" si="2"/>
        <v>0</v>
      </c>
      <c r="K32" s="25"/>
      <c r="L32" s="26">
        <f t="shared" ref="L32" si="4">I32-F32</f>
        <v>2346.1999999999998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1403.8</v>
      </c>
      <c r="G35" s="30"/>
      <c r="H35" s="28"/>
      <c r="I35" s="30">
        <v>3750</v>
      </c>
      <c r="J35" s="30">
        <f>G35-D35</f>
        <v>0</v>
      </c>
      <c r="K35" s="28"/>
      <c r="L35" s="30">
        <f t="shared" ref="L35:L37" si="5">I35-F35</f>
        <v>2346.1999999999998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283.8</v>
      </c>
      <c r="G44" s="26"/>
      <c r="H44" s="25"/>
      <c r="I44" s="26">
        <f>SUM(I47:I55)</f>
        <v>270.39999999999998</v>
      </c>
      <c r="J44" s="26">
        <f>G44-D44</f>
        <v>0</v>
      </c>
      <c r="K44" s="25"/>
      <c r="L44" s="26">
        <f t="shared" ref="L44" si="8">I44-F44</f>
        <v>-13.400000000000034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283.8</v>
      </c>
      <c r="G50" s="30"/>
      <c r="H50" s="28"/>
      <c r="I50" s="30">
        <v>270.39999999999998</v>
      </c>
      <c r="J50" s="30">
        <f t="shared" si="9"/>
        <v>0</v>
      </c>
      <c r="K50" s="28"/>
      <c r="L50" s="30">
        <f t="shared" si="10"/>
        <v>-13.400000000000034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1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19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202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24049.5</v>
      </c>
      <c r="G10" s="26"/>
      <c r="H10" s="25"/>
      <c r="I10" s="26">
        <f>SUM(I13:I15)</f>
        <v>24776.1</v>
      </c>
      <c r="J10" s="26">
        <f>G10-D10</f>
        <v>0</v>
      </c>
      <c r="K10" s="25"/>
      <c r="L10" s="26">
        <f>I10-F10</f>
        <v>726.59999999999854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9881.6</v>
      </c>
      <c r="G13" s="30"/>
      <c r="H13" s="28"/>
      <c r="I13" s="30">
        <v>10608.2</v>
      </c>
      <c r="J13" s="30">
        <f>G13-D13</f>
        <v>0</v>
      </c>
      <c r="K13" s="28"/>
      <c r="L13" s="30">
        <f t="shared" ref="L13:L16" si="0">I13-F13</f>
        <v>726.60000000000036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14167.9</v>
      </c>
      <c r="G15" s="30"/>
      <c r="H15" s="28"/>
      <c r="I15" s="30">
        <v>14167.9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1678.9</v>
      </c>
      <c r="G16" s="26"/>
      <c r="H16" s="25"/>
      <c r="I16" s="26">
        <f>SUM(I19:I21)</f>
        <v>1714.4</v>
      </c>
      <c r="J16" s="26">
        <f>G16-D16</f>
        <v>0</v>
      </c>
      <c r="K16" s="25"/>
      <c r="L16" s="26">
        <f t="shared" si="0"/>
        <v>35.5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1678.9</v>
      </c>
      <c r="G19" s="30"/>
      <c r="H19" s="28"/>
      <c r="I19" s="30">
        <v>1714.4</v>
      </c>
      <c r="J19" s="30">
        <f>G19-D19</f>
        <v>0</v>
      </c>
      <c r="K19" s="28"/>
      <c r="L19" s="30">
        <f t="shared" ref="L19:L22" si="1">I19-F19</f>
        <v>35.5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47409</v>
      </c>
      <c r="G22" s="26"/>
      <c r="H22" s="25"/>
      <c r="I22" s="26">
        <f>SUM(I25:I31)</f>
        <v>79144.74285000001</v>
      </c>
      <c r="J22" s="26">
        <f>G22-D22</f>
        <v>0</v>
      </c>
      <c r="K22" s="25"/>
      <c r="L22" s="26">
        <f t="shared" si="1"/>
        <v>31735.74285000001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45959</v>
      </c>
      <c r="G25" s="30"/>
      <c r="H25" s="28"/>
      <c r="I25" s="30">
        <v>72675</v>
      </c>
      <c r="J25" s="30">
        <f t="shared" ref="J25:J32" si="2">G25-D25</f>
        <v>0</v>
      </c>
      <c r="K25" s="28"/>
      <c r="L25" s="30">
        <f t="shared" ref="L25:L31" si="3">I25-F25</f>
        <v>26716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1450</v>
      </c>
      <c r="G26" s="30"/>
      <c r="H26" s="28"/>
      <c r="I26" s="30">
        <v>600</v>
      </c>
      <c r="J26" s="30">
        <f t="shared" si="2"/>
        <v>0</v>
      </c>
      <c r="K26" s="28"/>
      <c r="L26" s="30">
        <f t="shared" si="3"/>
        <v>-850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4512.6000000000004</v>
      </c>
      <c r="J27" s="30">
        <f t="shared" si="2"/>
        <v>0</v>
      </c>
      <c r="K27" s="28"/>
      <c r="L27" s="30">
        <f t="shared" si="3"/>
        <v>4512.6000000000004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1357.14285</v>
      </c>
      <c r="J28" s="30">
        <f t="shared" si="2"/>
        <v>0</v>
      </c>
      <c r="K28" s="28"/>
      <c r="L28" s="30">
        <f t="shared" si="3"/>
        <v>1357.14285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3258.8</v>
      </c>
      <c r="G32" s="26"/>
      <c r="H32" s="25"/>
      <c r="I32" s="26">
        <f>SUM(I35:I37)</f>
        <v>3508.8</v>
      </c>
      <c r="J32" s="26">
        <f t="shared" si="2"/>
        <v>0</v>
      </c>
      <c r="K32" s="25"/>
      <c r="L32" s="26">
        <f t="shared" ref="L32" si="4">I32-F32</f>
        <v>250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3258.8</v>
      </c>
      <c r="G35" s="30"/>
      <c r="H35" s="28"/>
      <c r="I35" s="30">
        <v>3508.8</v>
      </c>
      <c r="J35" s="30">
        <f>G35-D35</f>
        <v>0</v>
      </c>
      <c r="K35" s="28"/>
      <c r="L35" s="30">
        <f t="shared" ref="L35:L37" si="5">I35-F35</f>
        <v>250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351.1</v>
      </c>
      <c r="G44" s="26"/>
      <c r="H44" s="25"/>
      <c r="I44" s="26">
        <f>SUM(I47:I55)</f>
        <v>351.1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351.1</v>
      </c>
      <c r="G50" s="30"/>
      <c r="H50" s="28"/>
      <c r="I50" s="30">
        <v>351.1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9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19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8554687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201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18680.900000000001</v>
      </c>
      <c r="G10" s="26"/>
      <c r="H10" s="25"/>
      <c r="I10" s="26">
        <f>SUM(I13:I15)</f>
        <v>19789.7</v>
      </c>
      <c r="J10" s="26">
        <f>G10-D10</f>
        <v>0</v>
      </c>
      <c r="K10" s="25"/>
      <c r="L10" s="26">
        <f>I10-F10</f>
        <v>1108.7999999999993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8279.7000000000007</v>
      </c>
      <c r="G13" s="30"/>
      <c r="H13" s="28"/>
      <c r="I13" s="30">
        <v>9388.5</v>
      </c>
      <c r="J13" s="30">
        <f>G13-D13</f>
        <v>0</v>
      </c>
      <c r="K13" s="28"/>
      <c r="L13" s="30">
        <f t="shared" ref="L13:L16" si="0">I13-F13</f>
        <v>1108.7999999999993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10401.200000000001</v>
      </c>
      <c r="G15" s="30"/>
      <c r="H15" s="28"/>
      <c r="I15" s="30">
        <v>10401.200000000001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1555.8</v>
      </c>
      <c r="G16" s="26"/>
      <c r="H16" s="25"/>
      <c r="I16" s="26">
        <f>SUM(I19:I21)</f>
        <v>1603</v>
      </c>
      <c r="J16" s="26">
        <f>G16-D16</f>
        <v>0</v>
      </c>
      <c r="K16" s="25"/>
      <c r="L16" s="26">
        <f t="shared" si="0"/>
        <v>47.200000000000045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1555.8</v>
      </c>
      <c r="G19" s="30"/>
      <c r="H19" s="28"/>
      <c r="I19" s="30">
        <v>1603</v>
      </c>
      <c r="J19" s="30">
        <f>G19-D19</f>
        <v>0</v>
      </c>
      <c r="K19" s="28"/>
      <c r="L19" s="30">
        <f t="shared" ref="L19:L22" si="1">I19-F19</f>
        <v>47.200000000000045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76813.8</v>
      </c>
      <c r="G22" s="26"/>
      <c r="H22" s="25"/>
      <c r="I22" s="26">
        <f>SUM(I25:I31)</f>
        <v>96143.21428</v>
      </c>
      <c r="J22" s="26">
        <f>G22-D22</f>
        <v>0</v>
      </c>
      <c r="K22" s="25"/>
      <c r="L22" s="26">
        <f t="shared" si="1"/>
        <v>19329.414279999997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75813.8</v>
      </c>
      <c r="G25" s="30"/>
      <c r="H25" s="28"/>
      <c r="I25" s="30">
        <v>90168.3</v>
      </c>
      <c r="J25" s="30">
        <f t="shared" ref="J25:J32" si="2">G25-D25</f>
        <v>0</v>
      </c>
      <c r="K25" s="28"/>
      <c r="L25" s="30">
        <f t="shared" ref="L25:L31" si="3">I25-F25</f>
        <v>14354.5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625</v>
      </c>
      <c r="J26" s="30">
        <f t="shared" si="2"/>
        <v>0</v>
      </c>
      <c r="K26" s="28"/>
      <c r="L26" s="30">
        <f t="shared" si="3"/>
        <v>-375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4264.2</v>
      </c>
      <c r="J27" s="30">
        <f t="shared" si="2"/>
        <v>0</v>
      </c>
      <c r="K27" s="28"/>
      <c r="L27" s="30">
        <f t="shared" si="3"/>
        <v>4264.2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1085.7142799999999</v>
      </c>
      <c r="J28" s="30">
        <f t="shared" si="2"/>
        <v>0</v>
      </c>
      <c r="K28" s="28"/>
      <c r="L28" s="30">
        <f t="shared" si="3"/>
        <v>1085.7142799999999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1505.4</v>
      </c>
      <c r="G32" s="26"/>
      <c r="H32" s="25"/>
      <c r="I32" s="26">
        <f>SUM(I35:I37)</f>
        <v>2050</v>
      </c>
      <c r="J32" s="26">
        <f t="shared" si="2"/>
        <v>0</v>
      </c>
      <c r="K32" s="25"/>
      <c r="L32" s="26">
        <f t="shared" ref="L32" si="4">I32-F32</f>
        <v>544.59999999999991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1505.4</v>
      </c>
      <c r="G35" s="30"/>
      <c r="H35" s="28"/>
      <c r="I35" s="30">
        <v>2050</v>
      </c>
      <c r="J35" s="30">
        <f>G35-D35</f>
        <v>0</v>
      </c>
      <c r="K35" s="28"/>
      <c r="L35" s="30">
        <f t="shared" ref="L35:L37" si="5">I35-F35</f>
        <v>544.59999999999991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154.80000000000001</v>
      </c>
      <c r="G44" s="26"/>
      <c r="H44" s="25"/>
      <c r="I44" s="26">
        <f>SUM(I47:I55)</f>
        <v>154.80000000000001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69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154.80000000000001</v>
      </c>
      <c r="G50" s="30"/>
      <c r="H50" s="28"/>
      <c r="I50" s="30">
        <v>154.80000000000001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8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19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200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26088.6</v>
      </c>
      <c r="G10" s="26"/>
      <c r="H10" s="25"/>
      <c r="I10" s="26">
        <f>SUM(I13:I15)</f>
        <v>26662.2</v>
      </c>
      <c r="J10" s="26">
        <f>G10-D10</f>
        <v>0</v>
      </c>
      <c r="K10" s="25"/>
      <c r="L10" s="26">
        <f>I10-F10</f>
        <v>573.60000000000218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10861</v>
      </c>
      <c r="G13" s="30"/>
      <c r="H13" s="28"/>
      <c r="I13" s="30">
        <v>11434.6</v>
      </c>
      <c r="J13" s="30">
        <f>G13-D13</f>
        <v>0</v>
      </c>
      <c r="K13" s="28"/>
      <c r="L13" s="30">
        <f t="shared" ref="L13:L16" si="0">I13-F13</f>
        <v>573.60000000000036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15227.6</v>
      </c>
      <c r="G15" s="30"/>
      <c r="H15" s="28"/>
      <c r="I15" s="30">
        <v>15227.6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1964.8</v>
      </c>
      <c r="G16" s="26"/>
      <c r="H16" s="25"/>
      <c r="I16" s="26">
        <f>SUM(I19:I21)</f>
        <v>2013.6</v>
      </c>
      <c r="J16" s="26">
        <f>G16-D16</f>
        <v>0</v>
      </c>
      <c r="K16" s="25"/>
      <c r="L16" s="26">
        <f t="shared" si="0"/>
        <v>48.799999999999955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1964.8</v>
      </c>
      <c r="G19" s="30"/>
      <c r="H19" s="28"/>
      <c r="I19" s="30">
        <v>2013.6</v>
      </c>
      <c r="J19" s="30">
        <f>G19-D19</f>
        <v>0</v>
      </c>
      <c r="K19" s="28"/>
      <c r="L19" s="30">
        <f t="shared" ref="L19:L22" si="1">I19-F19</f>
        <v>48.799999999999955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43777.2</v>
      </c>
      <c r="G22" s="26"/>
      <c r="H22" s="25"/>
      <c r="I22" s="26">
        <f>SUM(I25:I31)</f>
        <v>104884.48570999999</v>
      </c>
      <c r="J22" s="26">
        <f>G22-D22</f>
        <v>0</v>
      </c>
      <c r="K22" s="25"/>
      <c r="L22" s="26">
        <f t="shared" si="1"/>
        <v>61107.285709999996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42777.2</v>
      </c>
      <c r="G25" s="30"/>
      <c r="H25" s="28"/>
      <c r="I25" s="30">
        <v>99450</v>
      </c>
      <c r="J25" s="30">
        <f t="shared" ref="J25:J32" si="2">G25-D25</f>
        <v>0</v>
      </c>
      <c r="K25" s="28"/>
      <c r="L25" s="30">
        <f t="shared" ref="L25:L31" si="3">I25-F25</f>
        <v>56672.800000000003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650</v>
      </c>
      <c r="J26" s="30">
        <f t="shared" si="2"/>
        <v>0</v>
      </c>
      <c r="K26" s="28"/>
      <c r="L26" s="30">
        <f t="shared" si="3"/>
        <v>-350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3970.2</v>
      </c>
      <c r="J27" s="30">
        <f t="shared" si="2"/>
        <v>0</v>
      </c>
      <c r="K27" s="28"/>
      <c r="L27" s="30">
        <f t="shared" si="3"/>
        <v>3970.2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814.28570999999988</v>
      </c>
      <c r="J28" s="30">
        <f t="shared" si="2"/>
        <v>0</v>
      </c>
      <c r="K28" s="28"/>
      <c r="L28" s="30">
        <f t="shared" si="3"/>
        <v>814.28570999999988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3559.3</v>
      </c>
      <c r="G32" s="26"/>
      <c r="H32" s="25"/>
      <c r="I32" s="26">
        <f>SUM(I35:I37)</f>
        <v>3809.3</v>
      </c>
      <c r="J32" s="26">
        <f t="shared" si="2"/>
        <v>0</v>
      </c>
      <c r="K32" s="25"/>
      <c r="L32" s="26">
        <f t="shared" ref="L32" si="4">I32-F32</f>
        <v>250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3559.3</v>
      </c>
      <c r="G35" s="30"/>
      <c r="H35" s="28"/>
      <c r="I35" s="30">
        <v>3809.3</v>
      </c>
      <c r="J35" s="30">
        <f>G35-D35</f>
        <v>0</v>
      </c>
      <c r="K35" s="28"/>
      <c r="L35" s="30">
        <f t="shared" ref="L35:L37" si="5">I35-F35</f>
        <v>250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196.5</v>
      </c>
      <c r="G44" s="26"/>
      <c r="H44" s="25"/>
      <c r="I44" s="26">
        <f>SUM(I47:I55)</f>
        <v>196.5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196.5</v>
      </c>
      <c r="G50" s="30"/>
      <c r="H50" s="28"/>
      <c r="I50" s="30">
        <v>196.5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7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C19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10.28515625" style="38" customWidth="1"/>
    <col min="6" max="6" width="18" style="38" bestFit="1" customWidth="1"/>
    <col min="7" max="7" width="8.140625" style="38" bestFit="1" customWidth="1"/>
    <col min="8" max="8" width="10.28515625" style="38" customWidth="1"/>
    <col min="9" max="9" width="18" style="38" bestFit="1" customWidth="1"/>
    <col min="10" max="10" width="9" style="38" bestFit="1" customWidth="1"/>
    <col min="11" max="11" width="10.28515625" style="38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199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17911.300000000003</v>
      </c>
      <c r="G10" s="26"/>
      <c r="H10" s="25"/>
      <c r="I10" s="26">
        <f>SUM(I13:I15)</f>
        <v>18293.7</v>
      </c>
      <c r="J10" s="26">
        <f>G10-D10</f>
        <v>0</v>
      </c>
      <c r="K10" s="25"/>
      <c r="L10" s="26">
        <f>I10-F10</f>
        <v>382.39999999999782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11534.7</v>
      </c>
      <c r="G13" s="30"/>
      <c r="H13" s="28"/>
      <c r="I13" s="30">
        <v>6808.1</v>
      </c>
      <c r="J13" s="30">
        <f>G13-D13</f>
        <v>0</v>
      </c>
      <c r="K13" s="28"/>
      <c r="L13" s="30">
        <f>I13-F13</f>
        <v>-4726.6000000000004</v>
      </c>
    </row>
    <row r="14" spans="1:13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>
        <v>5109</v>
      </c>
      <c r="J14" s="30">
        <f>G14-D14</f>
        <v>0</v>
      </c>
      <c r="K14" s="28"/>
      <c r="L14" s="30">
        <f>I14-F14</f>
        <v>5109</v>
      </c>
    </row>
    <row r="15" spans="1:13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6376.6</v>
      </c>
      <c r="G15" s="30"/>
      <c r="H15" s="28"/>
      <c r="I15" s="30">
        <v>6376.6</v>
      </c>
      <c r="J15" s="30">
        <f>G15-D15</f>
        <v>0</v>
      </c>
      <c r="K15" s="28"/>
      <c r="L15" s="30">
        <f>I15-F15</f>
        <v>0</v>
      </c>
    </row>
    <row r="16" spans="1:13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1197.9000000000001</v>
      </c>
      <c r="G16" s="26"/>
      <c r="H16" s="25"/>
      <c r="I16" s="26">
        <f>SUM(I19:I21)</f>
        <v>1217.8</v>
      </c>
      <c r="J16" s="26">
        <f>G16-D16</f>
        <v>0</v>
      </c>
      <c r="K16" s="25"/>
      <c r="L16" s="26">
        <f>I16-F16</f>
        <v>19.899999999999864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1197.9000000000001</v>
      </c>
      <c r="G19" s="30"/>
      <c r="H19" s="28"/>
      <c r="I19" s="30">
        <v>1217.8</v>
      </c>
      <c r="J19" s="30">
        <f>G19-D19</f>
        <v>0</v>
      </c>
      <c r="K19" s="28"/>
      <c r="L19" s="30">
        <f>I19-F19</f>
        <v>19.899999999999864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>I20-F20</f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>I21-F21</f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SUM(F25:F31)</f>
        <v>30777.200000000001</v>
      </c>
      <c r="G22" s="26"/>
      <c r="H22" s="25"/>
      <c r="I22" s="26">
        <f>SUM(I25:I31)</f>
        <v>43636.114280000002</v>
      </c>
      <c r="J22" s="26">
        <f>G22-D22</f>
        <v>0</v>
      </c>
      <c r="K22" s="25"/>
      <c r="L22" s="26">
        <f>I22-F22</f>
        <v>12858.914280000001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29527.200000000001</v>
      </c>
      <c r="G25" s="30"/>
      <c r="H25" s="28"/>
      <c r="I25" s="30">
        <v>38608</v>
      </c>
      <c r="J25" s="30">
        <f t="shared" ref="J25:J32" si="0">G25-D25</f>
        <v>0</v>
      </c>
      <c r="K25" s="28"/>
      <c r="L25" s="30">
        <f t="shared" ref="L25:L32" si="1">I25-F25</f>
        <v>9080.7999999999993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1250</v>
      </c>
      <c r="G26" s="30"/>
      <c r="H26" s="28"/>
      <c r="I26" s="30">
        <v>550</v>
      </c>
      <c r="J26" s="30">
        <f t="shared" si="0"/>
        <v>0</v>
      </c>
      <c r="K26" s="28"/>
      <c r="L26" s="30">
        <f t="shared" si="1"/>
        <v>-700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3392.4</v>
      </c>
      <c r="J27" s="30">
        <f t="shared" si="0"/>
        <v>0</v>
      </c>
      <c r="K27" s="28"/>
      <c r="L27" s="30">
        <f t="shared" si="1"/>
        <v>3392.4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1085.7142799999999</v>
      </c>
      <c r="J28" s="30">
        <f t="shared" si="0"/>
        <v>0</v>
      </c>
      <c r="K28" s="28"/>
      <c r="L28" s="30">
        <f t="shared" si="1"/>
        <v>1085.7142799999999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0"/>
        <v>0</v>
      </c>
      <c r="K29" s="28"/>
      <c r="L29" s="30">
        <f t="shared" si="1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0"/>
        <v>0</v>
      </c>
      <c r="K30" s="28"/>
      <c r="L30" s="30">
        <f t="shared" si="1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0"/>
        <v>0</v>
      </c>
      <c r="K31" s="28"/>
      <c r="L31" s="30">
        <f t="shared" si="1"/>
        <v>0</v>
      </c>
    </row>
    <row r="32" spans="1:12" s="27" customFormat="1" ht="23.25" customHeight="1" x14ac:dyDescent="0.25">
      <c r="A32" s="23">
        <v>4</v>
      </c>
      <c r="B32" s="24" t="s">
        <v>16</v>
      </c>
      <c r="C32" s="25">
        <v>4231</v>
      </c>
      <c r="D32" s="25"/>
      <c r="E32" s="25"/>
      <c r="F32" s="26">
        <f>SUM(F35:F37)</f>
        <v>3131.4</v>
      </c>
      <c r="G32" s="26"/>
      <c r="H32" s="25"/>
      <c r="I32" s="26">
        <f>SUM(I35:I37)</f>
        <v>3750</v>
      </c>
      <c r="J32" s="26">
        <f t="shared" si="0"/>
        <v>0</v>
      </c>
      <c r="K32" s="25"/>
      <c r="L32" s="26">
        <f t="shared" si="1"/>
        <v>618.59999999999991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3" t="s">
        <v>16</v>
      </c>
      <c r="C35" s="28" t="s">
        <v>12</v>
      </c>
      <c r="D35" s="28"/>
      <c r="E35" s="28"/>
      <c r="F35" s="30">
        <v>3131.4</v>
      </c>
      <c r="G35" s="30"/>
      <c r="H35" s="28"/>
      <c r="I35" s="30">
        <v>3750</v>
      </c>
      <c r="J35" s="30">
        <f>G35-D35</f>
        <v>0</v>
      </c>
      <c r="K35" s="28"/>
      <c r="L35" s="30">
        <f>I35-F35</f>
        <v>618.59999999999991</v>
      </c>
    </row>
    <row r="36" spans="1:12" s="32" customFormat="1" x14ac:dyDescent="0.25">
      <c r="A36" s="28">
        <v>2</v>
      </c>
      <c r="B36" s="34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>I36-F36</f>
        <v>0</v>
      </c>
    </row>
    <row r="37" spans="1:12" s="32" customFormat="1" x14ac:dyDescent="0.25">
      <c r="A37" s="28">
        <v>3</v>
      </c>
      <c r="B37" s="34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>I37-F37</f>
        <v>0</v>
      </c>
    </row>
    <row r="38" spans="1:12" s="27" customFormat="1" ht="23.25" customHeight="1" x14ac:dyDescent="0.25">
      <c r="A38" s="23">
        <v>5</v>
      </c>
      <c r="B38" s="24" t="s">
        <v>24</v>
      </c>
      <c r="C38" s="25">
        <v>4235</v>
      </c>
      <c r="D38" s="25"/>
      <c r="E38" s="25"/>
      <c r="F38" s="26">
        <f>SUM(F41:F43)</f>
        <v>2250</v>
      </c>
      <c r="G38" s="26"/>
      <c r="H38" s="25"/>
      <c r="I38" s="26">
        <f>SUM(I41:I43)</f>
        <v>2250</v>
      </c>
      <c r="J38" s="26">
        <f>G38-D38</f>
        <v>0</v>
      </c>
      <c r="K38" s="25"/>
      <c r="L38" s="26">
        <f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2250</v>
      </c>
      <c r="G41" s="30"/>
      <c r="H41" s="28"/>
      <c r="I41" s="30">
        <v>2250</v>
      </c>
      <c r="J41" s="30">
        <f>G41-D41</f>
        <v>0</v>
      </c>
      <c r="K41" s="28"/>
      <c r="L41" s="30">
        <f>I41-F41</f>
        <v>0</v>
      </c>
    </row>
    <row r="42" spans="1:12" s="32" customFormat="1" x14ac:dyDescent="0.25">
      <c r="A42" s="28">
        <v>2</v>
      </c>
      <c r="B42" s="34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>I42-F42</f>
        <v>0</v>
      </c>
    </row>
    <row r="43" spans="1:12" s="32" customFormat="1" x14ac:dyDescent="0.25">
      <c r="A43" s="28">
        <v>3</v>
      </c>
      <c r="B43" s="34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>I43-F43</f>
        <v>0</v>
      </c>
    </row>
    <row r="44" spans="1:12" s="27" customFormat="1" ht="23.25" customHeight="1" x14ac:dyDescent="0.25">
      <c r="A44" s="23">
        <v>6</v>
      </c>
      <c r="B44" s="24" t="s">
        <v>22</v>
      </c>
      <c r="C44" s="25" t="s">
        <v>21</v>
      </c>
      <c r="D44" s="25"/>
      <c r="E44" s="25"/>
      <c r="F44" s="26">
        <f>SUM(F47:F55)</f>
        <v>180.9</v>
      </c>
      <c r="G44" s="26"/>
      <c r="H44" s="25"/>
      <c r="I44" s="26">
        <f>SUM(I47:I55)</f>
        <v>180.9</v>
      </c>
      <c r="J44" s="26">
        <f>G44-D44</f>
        <v>0</v>
      </c>
      <c r="K44" s="25"/>
      <c r="L44" s="26">
        <f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2">G47-D47</f>
        <v>0</v>
      </c>
      <c r="K47" s="28"/>
      <c r="L47" s="30">
        <f t="shared" ref="L47:L56" si="3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2"/>
        <v>0</v>
      </c>
      <c r="K48" s="28"/>
      <c r="L48" s="30">
        <f t="shared" si="3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2"/>
        <v>0</v>
      </c>
      <c r="K49" s="28"/>
      <c r="L49" s="30">
        <f t="shared" si="3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180.9</v>
      </c>
      <c r="G50" s="30"/>
      <c r="H50" s="28"/>
      <c r="I50" s="30">
        <v>180.9</v>
      </c>
      <c r="J50" s="30">
        <f t="shared" si="2"/>
        <v>0</v>
      </c>
      <c r="K50" s="28"/>
      <c r="L50" s="30">
        <f t="shared" si="3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2"/>
        <v>0</v>
      </c>
      <c r="K51" s="28"/>
      <c r="L51" s="30">
        <f t="shared" si="3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2"/>
        <v>0</v>
      </c>
      <c r="K52" s="28"/>
      <c r="L52" s="30">
        <f t="shared" si="3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2"/>
        <v>0</v>
      </c>
      <c r="K53" s="28"/>
      <c r="L53" s="30">
        <f t="shared" si="3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2"/>
        <v>0</v>
      </c>
      <c r="K54" s="28"/>
      <c r="L54" s="30">
        <f t="shared" si="3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2"/>
        <v>0</v>
      </c>
      <c r="K55" s="28"/>
      <c r="L55" s="30">
        <f t="shared" si="3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2"/>
        <v>0</v>
      </c>
      <c r="K56" s="25"/>
      <c r="L56" s="26">
        <f t="shared" si="3"/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>I59-F59</f>
        <v>0</v>
      </c>
    </row>
    <row r="60" spans="1:12" s="32" customFormat="1" x14ac:dyDescent="0.25">
      <c r="A60" s="28">
        <v>2</v>
      </c>
      <c r="B60" s="34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>I60-F60</f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>I61-F61</f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8:B55">
    <cfRule type="cellIs" dxfId="6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B17" zoomScaleNormal="100" workbookViewId="0">
      <selection activeCell="I38" sqref="I38"/>
    </sheetView>
  </sheetViews>
  <sheetFormatPr defaultRowHeight="13.5" x14ac:dyDescent="0.25"/>
  <cols>
    <col min="1" max="1" width="4.85546875" style="37" customWidth="1"/>
    <col min="2" max="2" width="49.42578125" style="38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5" width="9.140625" style="38"/>
    <col min="256" max="256" width="4.85546875" style="38" customWidth="1"/>
    <col min="257" max="257" width="49.42578125" style="38" customWidth="1"/>
    <col min="258" max="259" width="10.28515625" style="38" customWidth="1"/>
    <col min="260" max="260" width="20.7109375" style="38" customWidth="1"/>
    <col min="261" max="261" width="8.140625" style="38" bestFit="1" customWidth="1"/>
    <col min="262" max="262" width="20.85546875" style="38" customWidth="1"/>
    <col min="263" max="263" width="8.140625" style="38" bestFit="1" customWidth="1"/>
    <col min="264" max="264" width="21" style="38" customWidth="1"/>
    <col min="265" max="265" width="13.5703125" style="38" customWidth="1"/>
    <col min="266" max="511" width="9.140625" style="38"/>
    <col min="512" max="512" width="4.85546875" style="38" customWidth="1"/>
    <col min="513" max="513" width="49.42578125" style="38" customWidth="1"/>
    <col min="514" max="515" width="10.28515625" style="38" customWidth="1"/>
    <col min="516" max="516" width="20.7109375" style="38" customWidth="1"/>
    <col min="517" max="517" width="8.140625" style="38" bestFit="1" customWidth="1"/>
    <col min="518" max="518" width="20.85546875" style="38" customWidth="1"/>
    <col min="519" max="519" width="8.140625" style="38" bestFit="1" customWidth="1"/>
    <col min="520" max="520" width="21" style="38" customWidth="1"/>
    <col min="521" max="521" width="13.5703125" style="38" customWidth="1"/>
    <col min="522" max="767" width="9.140625" style="38"/>
    <col min="768" max="768" width="4.85546875" style="38" customWidth="1"/>
    <col min="769" max="769" width="49.42578125" style="38" customWidth="1"/>
    <col min="770" max="771" width="10.28515625" style="38" customWidth="1"/>
    <col min="772" max="772" width="20.7109375" style="38" customWidth="1"/>
    <col min="773" max="773" width="8.140625" style="38" bestFit="1" customWidth="1"/>
    <col min="774" max="774" width="20.85546875" style="38" customWidth="1"/>
    <col min="775" max="775" width="8.140625" style="38" bestFit="1" customWidth="1"/>
    <col min="776" max="776" width="21" style="38" customWidth="1"/>
    <col min="777" max="777" width="13.5703125" style="38" customWidth="1"/>
    <col min="778" max="1023" width="9.140625" style="38"/>
    <col min="1024" max="1024" width="4.85546875" style="38" customWidth="1"/>
    <col min="1025" max="1025" width="49.42578125" style="38" customWidth="1"/>
    <col min="1026" max="1027" width="10.28515625" style="38" customWidth="1"/>
    <col min="1028" max="1028" width="20.7109375" style="38" customWidth="1"/>
    <col min="1029" max="1029" width="8.140625" style="38" bestFit="1" customWidth="1"/>
    <col min="1030" max="1030" width="20.85546875" style="38" customWidth="1"/>
    <col min="1031" max="1031" width="8.140625" style="38" bestFit="1" customWidth="1"/>
    <col min="1032" max="1032" width="21" style="38" customWidth="1"/>
    <col min="1033" max="1033" width="13.5703125" style="38" customWidth="1"/>
    <col min="1034" max="1279" width="9.140625" style="38"/>
    <col min="1280" max="1280" width="4.85546875" style="38" customWidth="1"/>
    <col min="1281" max="1281" width="49.42578125" style="38" customWidth="1"/>
    <col min="1282" max="1283" width="10.28515625" style="38" customWidth="1"/>
    <col min="1284" max="1284" width="20.7109375" style="38" customWidth="1"/>
    <col min="1285" max="1285" width="8.140625" style="38" bestFit="1" customWidth="1"/>
    <col min="1286" max="1286" width="20.85546875" style="38" customWidth="1"/>
    <col min="1287" max="1287" width="8.140625" style="38" bestFit="1" customWidth="1"/>
    <col min="1288" max="1288" width="21" style="38" customWidth="1"/>
    <col min="1289" max="1289" width="13.5703125" style="38" customWidth="1"/>
    <col min="1290" max="1535" width="9.140625" style="38"/>
    <col min="1536" max="1536" width="4.85546875" style="38" customWidth="1"/>
    <col min="1537" max="1537" width="49.42578125" style="38" customWidth="1"/>
    <col min="1538" max="1539" width="10.28515625" style="38" customWidth="1"/>
    <col min="1540" max="1540" width="20.7109375" style="38" customWidth="1"/>
    <col min="1541" max="1541" width="8.140625" style="38" bestFit="1" customWidth="1"/>
    <col min="1542" max="1542" width="20.85546875" style="38" customWidth="1"/>
    <col min="1543" max="1543" width="8.140625" style="38" bestFit="1" customWidth="1"/>
    <col min="1544" max="1544" width="21" style="38" customWidth="1"/>
    <col min="1545" max="1545" width="13.5703125" style="38" customWidth="1"/>
    <col min="1546" max="1791" width="9.140625" style="38"/>
    <col min="1792" max="1792" width="4.85546875" style="38" customWidth="1"/>
    <col min="1793" max="1793" width="49.42578125" style="38" customWidth="1"/>
    <col min="1794" max="1795" width="10.28515625" style="38" customWidth="1"/>
    <col min="1796" max="1796" width="20.7109375" style="38" customWidth="1"/>
    <col min="1797" max="1797" width="8.140625" style="38" bestFit="1" customWidth="1"/>
    <col min="1798" max="1798" width="20.85546875" style="38" customWidth="1"/>
    <col min="1799" max="1799" width="8.140625" style="38" bestFit="1" customWidth="1"/>
    <col min="1800" max="1800" width="21" style="38" customWidth="1"/>
    <col min="1801" max="1801" width="13.5703125" style="38" customWidth="1"/>
    <col min="1802" max="2047" width="9.140625" style="38"/>
    <col min="2048" max="2048" width="4.85546875" style="38" customWidth="1"/>
    <col min="2049" max="2049" width="49.42578125" style="38" customWidth="1"/>
    <col min="2050" max="2051" width="10.28515625" style="38" customWidth="1"/>
    <col min="2052" max="2052" width="20.7109375" style="38" customWidth="1"/>
    <col min="2053" max="2053" width="8.140625" style="38" bestFit="1" customWidth="1"/>
    <col min="2054" max="2054" width="20.85546875" style="38" customWidth="1"/>
    <col min="2055" max="2055" width="8.140625" style="38" bestFit="1" customWidth="1"/>
    <col min="2056" max="2056" width="21" style="38" customWidth="1"/>
    <col min="2057" max="2057" width="13.5703125" style="38" customWidth="1"/>
    <col min="2058" max="2303" width="9.140625" style="38"/>
    <col min="2304" max="2304" width="4.85546875" style="38" customWidth="1"/>
    <col min="2305" max="2305" width="49.42578125" style="38" customWidth="1"/>
    <col min="2306" max="2307" width="10.28515625" style="38" customWidth="1"/>
    <col min="2308" max="2308" width="20.7109375" style="38" customWidth="1"/>
    <col min="2309" max="2309" width="8.140625" style="38" bestFit="1" customWidth="1"/>
    <col min="2310" max="2310" width="20.85546875" style="38" customWidth="1"/>
    <col min="2311" max="2311" width="8.140625" style="38" bestFit="1" customWidth="1"/>
    <col min="2312" max="2312" width="21" style="38" customWidth="1"/>
    <col min="2313" max="2313" width="13.5703125" style="38" customWidth="1"/>
    <col min="2314" max="2559" width="9.140625" style="38"/>
    <col min="2560" max="2560" width="4.85546875" style="38" customWidth="1"/>
    <col min="2561" max="2561" width="49.42578125" style="38" customWidth="1"/>
    <col min="2562" max="2563" width="10.28515625" style="38" customWidth="1"/>
    <col min="2564" max="2564" width="20.7109375" style="38" customWidth="1"/>
    <col min="2565" max="2565" width="8.140625" style="38" bestFit="1" customWidth="1"/>
    <col min="2566" max="2566" width="20.85546875" style="38" customWidth="1"/>
    <col min="2567" max="2567" width="8.140625" style="38" bestFit="1" customWidth="1"/>
    <col min="2568" max="2568" width="21" style="38" customWidth="1"/>
    <col min="2569" max="2569" width="13.5703125" style="38" customWidth="1"/>
    <col min="2570" max="2815" width="9.140625" style="38"/>
    <col min="2816" max="2816" width="4.85546875" style="38" customWidth="1"/>
    <col min="2817" max="2817" width="49.42578125" style="38" customWidth="1"/>
    <col min="2818" max="2819" width="10.28515625" style="38" customWidth="1"/>
    <col min="2820" max="2820" width="20.7109375" style="38" customWidth="1"/>
    <col min="2821" max="2821" width="8.140625" style="38" bestFit="1" customWidth="1"/>
    <col min="2822" max="2822" width="20.85546875" style="38" customWidth="1"/>
    <col min="2823" max="2823" width="8.140625" style="38" bestFit="1" customWidth="1"/>
    <col min="2824" max="2824" width="21" style="38" customWidth="1"/>
    <col min="2825" max="2825" width="13.5703125" style="38" customWidth="1"/>
    <col min="2826" max="3071" width="9.140625" style="38"/>
    <col min="3072" max="3072" width="4.85546875" style="38" customWidth="1"/>
    <col min="3073" max="3073" width="49.42578125" style="38" customWidth="1"/>
    <col min="3074" max="3075" width="10.28515625" style="38" customWidth="1"/>
    <col min="3076" max="3076" width="20.7109375" style="38" customWidth="1"/>
    <col min="3077" max="3077" width="8.140625" style="38" bestFit="1" customWidth="1"/>
    <col min="3078" max="3078" width="20.85546875" style="38" customWidth="1"/>
    <col min="3079" max="3079" width="8.140625" style="38" bestFit="1" customWidth="1"/>
    <col min="3080" max="3080" width="21" style="38" customWidth="1"/>
    <col min="3081" max="3081" width="13.5703125" style="38" customWidth="1"/>
    <col min="3082" max="3327" width="9.140625" style="38"/>
    <col min="3328" max="3328" width="4.85546875" style="38" customWidth="1"/>
    <col min="3329" max="3329" width="49.42578125" style="38" customWidth="1"/>
    <col min="3330" max="3331" width="10.28515625" style="38" customWidth="1"/>
    <col min="3332" max="3332" width="20.7109375" style="38" customWidth="1"/>
    <col min="3333" max="3333" width="8.140625" style="38" bestFit="1" customWidth="1"/>
    <col min="3334" max="3334" width="20.85546875" style="38" customWidth="1"/>
    <col min="3335" max="3335" width="8.140625" style="38" bestFit="1" customWidth="1"/>
    <col min="3336" max="3336" width="21" style="38" customWidth="1"/>
    <col min="3337" max="3337" width="13.5703125" style="38" customWidth="1"/>
    <col min="3338" max="3583" width="9.140625" style="38"/>
    <col min="3584" max="3584" width="4.85546875" style="38" customWidth="1"/>
    <col min="3585" max="3585" width="49.42578125" style="38" customWidth="1"/>
    <col min="3586" max="3587" width="10.28515625" style="38" customWidth="1"/>
    <col min="3588" max="3588" width="20.7109375" style="38" customWidth="1"/>
    <col min="3589" max="3589" width="8.140625" style="38" bestFit="1" customWidth="1"/>
    <col min="3590" max="3590" width="20.85546875" style="38" customWidth="1"/>
    <col min="3591" max="3591" width="8.140625" style="38" bestFit="1" customWidth="1"/>
    <col min="3592" max="3592" width="21" style="38" customWidth="1"/>
    <col min="3593" max="3593" width="13.5703125" style="38" customWidth="1"/>
    <col min="3594" max="3839" width="9.140625" style="38"/>
    <col min="3840" max="3840" width="4.85546875" style="38" customWidth="1"/>
    <col min="3841" max="3841" width="49.42578125" style="38" customWidth="1"/>
    <col min="3842" max="3843" width="10.28515625" style="38" customWidth="1"/>
    <col min="3844" max="3844" width="20.7109375" style="38" customWidth="1"/>
    <col min="3845" max="3845" width="8.140625" style="38" bestFit="1" customWidth="1"/>
    <col min="3846" max="3846" width="20.85546875" style="38" customWidth="1"/>
    <col min="3847" max="3847" width="8.140625" style="38" bestFit="1" customWidth="1"/>
    <col min="3848" max="3848" width="21" style="38" customWidth="1"/>
    <col min="3849" max="3849" width="13.5703125" style="38" customWidth="1"/>
    <col min="3850" max="4095" width="9.140625" style="38"/>
    <col min="4096" max="4096" width="4.85546875" style="38" customWidth="1"/>
    <col min="4097" max="4097" width="49.42578125" style="38" customWidth="1"/>
    <col min="4098" max="4099" width="10.28515625" style="38" customWidth="1"/>
    <col min="4100" max="4100" width="20.7109375" style="38" customWidth="1"/>
    <col min="4101" max="4101" width="8.140625" style="38" bestFit="1" customWidth="1"/>
    <col min="4102" max="4102" width="20.85546875" style="38" customWidth="1"/>
    <col min="4103" max="4103" width="8.140625" style="38" bestFit="1" customWidth="1"/>
    <col min="4104" max="4104" width="21" style="38" customWidth="1"/>
    <col min="4105" max="4105" width="13.5703125" style="38" customWidth="1"/>
    <col min="4106" max="4351" width="9.140625" style="38"/>
    <col min="4352" max="4352" width="4.85546875" style="38" customWidth="1"/>
    <col min="4353" max="4353" width="49.42578125" style="38" customWidth="1"/>
    <col min="4354" max="4355" width="10.28515625" style="38" customWidth="1"/>
    <col min="4356" max="4356" width="20.7109375" style="38" customWidth="1"/>
    <col min="4357" max="4357" width="8.140625" style="38" bestFit="1" customWidth="1"/>
    <col min="4358" max="4358" width="20.85546875" style="38" customWidth="1"/>
    <col min="4359" max="4359" width="8.140625" style="38" bestFit="1" customWidth="1"/>
    <col min="4360" max="4360" width="21" style="38" customWidth="1"/>
    <col min="4361" max="4361" width="13.5703125" style="38" customWidth="1"/>
    <col min="4362" max="4607" width="9.140625" style="38"/>
    <col min="4608" max="4608" width="4.85546875" style="38" customWidth="1"/>
    <col min="4609" max="4609" width="49.42578125" style="38" customWidth="1"/>
    <col min="4610" max="4611" width="10.28515625" style="38" customWidth="1"/>
    <col min="4612" max="4612" width="20.7109375" style="38" customWidth="1"/>
    <col min="4613" max="4613" width="8.140625" style="38" bestFit="1" customWidth="1"/>
    <col min="4614" max="4614" width="20.85546875" style="38" customWidth="1"/>
    <col min="4615" max="4615" width="8.140625" style="38" bestFit="1" customWidth="1"/>
    <col min="4616" max="4616" width="21" style="38" customWidth="1"/>
    <col min="4617" max="4617" width="13.5703125" style="38" customWidth="1"/>
    <col min="4618" max="4863" width="9.140625" style="38"/>
    <col min="4864" max="4864" width="4.85546875" style="38" customWidth="1"/>
    <col min="4865" max="4865" width="49.42578125" style="38" customWidth="1"/>
    <col min="4866" max="4867" width="10.28515625" style="38" customWidth="1"/>
    <col min="4868" max="4868" width="20.7109375" style="38" customWidth="1"/>
    <col min="4869" max="4869" width="8.140625" style="38" bestFit="1" customWidth="1"/>
    <col min="4870" max="4870" width="20.85546875" style="38" customWidth="1"/>
    <col min="4871" max="4871" width="8.140625" style="38" bestFit="1" customWidth="1"/>
    <col min="4872" max="4872" width="21" style="38" customWidth="1"/>
    <col min="4873" max="4873" width="13.5703125" style="38" customWidth="1"/>
    <col min="4874" max="5119" width="9.140625" style="38"/>
    <col min="5120" max="5120" width="4.85546875" style="38" customWidth="1"/>
    <col min="5121" max="5121" width="49.42578125" style="38" customWidth="1"/>
    <col min="5122" max="5123" width="10.28515625" style="38" customWidth="1"/>
    <col min="5124" max="5124" width="20.7109375" style="38" customWidth="1"/>
    <col min="5125" max="5125" width="8.140625" style="38" bestFit="1" customWidth="1"/>
    <col min="5126" max="5126" width="20.85546875" style="38" customWidth="1"/>
    <col min="5127" max="5127" width="8.140625" style="38" bestFit="1" customWidth="1"/>
    <col min="5128" max="5128" width="21" style="38" customWidth="1"/>
    <col min="5129" max="5129" width="13.5703125" style="38" customWidth="1"/>
    <col min="5130" max="5375" width="9.140625" style="38"/>
    <col min="5376" max="5376" width="4.85546875" style="38" customWidth="1"/>
    <col min="5377" max="5377" width="49.42578125" style="38" customWidth="1"/>
    <col min="5378" max="5379" width="10.28515625" style="38" customWidth="1"/>
    <col min="5380" max="5380" width="20.7109375" style="38" customWidth="1"/>
    <col min="5381" max="5381" width="8.140625" style="38" bestFit="1" customWidth="1"/>
    <col min="5382" max="5382" width="20.85546875" style="38" customWidth="1"/>
    <col min="5383" max="5383" width="8.140625" style="38" bestFit="1" customWidth="1"/>
    <col min="5384" max="5384" width="21" style="38" customWidth="1"/>
    <col min="5385" max="5385" width="13.5703125" style="38" customWidth="1"/>
    <col min="5386" max="5631" width="9.140625" style="38"/>
    <col min="5632" max="5632" width="4.85546875" style="38" customWidth="1"/>
    <col min="5633" max="5633" width="49.42578125" style="38" customWidth="1"/>
    <col min="5634" max="5635" width="10.28515625" style="38" customWidth="1"/>
    <col min="5636" max="5636" width="20.7109375" style="38" customWidth="1"/>
    <col min="5637" max="5637" width="8.140625" style="38" bestFit="1" customWidth="1"/>
    <col min="5638" max="5638" width="20.85546875" style="38" customWidth="1"/>
    <col min="5639" max="5639" width="8.140625" style="38" bestFit="1" customWidth="1"/>
    <col min="5640" max="5640" width="21" style="38" customWidth="1"/>
    <col min="5641" max="5641" width="13.5703125" style="38" customWidth="1"/>
    <col min="5642" max="5887" width="9.140625" style="38"/>
    <col min="5888" max="5888" width="4.85546875" style="38" customWidth="1"/>
    <col min="5889" max="5889" width="49.42578125" style="38" customWidth="1"/>
    <col min="5890" max="5891" width="10.28515625" style="38" customWidth="1"/>
    <col min="5892" max="5892" width="20.7109375" style="38" customWidth="1"/>
    <col min="5893" max="5893" width="8.140625" style="38" bestFit="1" customWidth="1"/>
    <col min="5894" max="5894" width="20.85546875" style="38" customWidth="1"/>
    <col min="5895" max="5895" width="8.140625" style="38" bestFit="1" customWidth="1"/>
    <col min="5896" max="5896" width="21" style="38" customWidth="1"/>
    <col min="5897" max="5897" width="13.5703125" style="38" customWidth="1"/>
    <col min="5898" max="6143" width="9.140625" style="38"/>
    <col min="6144" max="6144" width="4.85546875" style="38" customWidth="1"/>
    <col min="6145" max="6145" width="49.42578125" style="38" customWidth="1"/>
    <col min="6146" max="6147" width="10.28515625" style="38" customWidth="1"/>
    <col min="6148" max="6148" width="20.7109375" style="38" customWidth="1"/>
    <col min="6149" max="6149" width="8.140625" style="38" bestFit="1" customWidth="1"/>
    <col min="6150" max="6150" width="20.85546875" style="38" customWidth="1"/>
    <col min="6151" max="6151" width="8.140625" style="38" bestFit="1" customWidth="1"/>
    <col min="6152" max="6152" width="21" style="38" customWidth="1"/>
    <col min="6153" max="6153" width="13.5703125" style="38" customWidth="1"/>
    <col min="6154" max="6399" width="9.140625" style="38"/>
    <col min="6400" max="6400" width="4.85546875" style="38" customWidth="1"/>
    <col min="6401" max="6401" width="49.42578125" style="38" customWidth="1"/>
    <col min="6402" max="6403" width="10.28515625" style="38" customWidth="1"/>
    <col min="6404" max="6404" width="20.7109375" style="38" customWidth="1"/>
    <col min="6405" max="6405" width="8.140625" style="38" bestFit="1" customWidth="1"/>
    <col min="6406" max="6406" width="20.85546875" style="38" customWidth="1"/>
    <col min="6407" max="6407" width="8.140625" style="38" bestFit="1" customWidth="1"/>
    <col min="6408" max="6408" width="21" style="38" customWidth="1"/>
    <col min="6409" max="6409" width="13.5703125" style="38" customWidth="1"/>
    <col min="6410" max="6655" width="9.140625" style="38"/>
    <col min="6656" max="6656" width="4.85546875" style="38" customWidth="1"/>
    <col min="6657" max="6657" width="49.42578125" style="38" customWidth="1"/>
    <col min="6658" max="6659" width="10.28515625" style="38" customWidth="1"/>
    <col min="6660" max="6660" width="20.7109375" style="38" customWidth="1"/>
    <col min="6661" max="6661" width="8.140625" style="38" bestFit="1" customWidth="1"/>
    <col min="6662" max="6662" width="20.85546875" style="38" customWidth="1"/>
    <col min="6663" max="6663" width="8.140625" style="38" bestFit="1" customWidth="1"/>
    <col min="6664" max="6664" width="21" style="38" customWidth="1"/>
    <col min="6665" max="6665" width="13.5703125" style="38" customWidth="1"/>
    <col min="6666" max="6911" width="9.140625" style="38"/>
    <col min="6912" max="6912" width="4.85546875" style="38" customWidth="1"/>
    <col min="6913" max="6913" width="49.42578125" style="38" customWidth="1"/>
    <col min="6914" max="6915" width="10.28515625" style="38" customWidth="1"/>
    <col min="6916" max="6916" width="20.7109375" style="38" customWidth="1"/>
    <col min="6917" max="6917" width="8.140625" style="38" bestFit="1" customWidth="1"/>
    <col min="6918" max="6918" width="20.85546875" style="38" customWidth="1"/>
    <col min="6919" max="6919" width="8.140625" style="38" bestFit="1" customWidth="1"/>
    <col min="6920" max="6920" width="21" style="38" customWidth="1"/>
    <col min="6921" max="6921" width="13.5703125" style="38" customWidth="1"/>
    <col min="6922" max="7167" width="9.140625" style="38"/>
    <col min="7168" max="7168" width="4.85546875" style="38" customWidth="1"/>
    <col min="7169" max="7169" width="49.42578125" style="38" customWidth="1"/>
    <col min="7170" max="7171" width="10.28515625" style="38" customWidth="1"/>
    <col min="7172" max="7172" width="20.7109375" style="38" customWidth="1"/>
    <col min="7173" max="7173" width="8.140625" style="38" bestFit="1" customWidth="1"/>
    <col min="7174" max="7174" width="20.85546875" style="38" customWidth="1"/>
    <col min="7175" max="7175" width="8.140625" style="38" bestFit="1" customWidth="1"/>
    <col min="7176" max="7176" width="21" style="38" customWidth="1"/>
    <col min="7177" max="7177" width="13.5703125" style="38" customWidth="1"/>
    <col min="7178" max="7423" width="9.140625" style="38"/>
    <col min="7424" max="7424" width="4.85546875" style="38" customWidth="1"/>
    <col min="7425" max="7425" width="49.42578125" style="38" customWidth="1"/>
    <col min="7426" max="7427" width="10.28515625" style="38" customWidth="1"/>
    <col min="7428" max="7428" width="20.7109375" style="38" customWidth="1"/>
    <col min="7429" max="7429" width="8.140625" style="38" bestFit="1" customWidth="1"/>
    <col min="7430" max="7430" width="20.85546875" style="38" customWidth="1"/>
    <col min="7431" max="7431" width="8.140625" style="38" bestFit="1" customWidth="1"/>
    <col min="7432" max="7432" width="21" style="38" customWidth="1"/>
    <col min="7433" max="7433" width="13.5703125" style="38" customWidth="1"/>
    <col min="7434" max="7679" width="9.140625" style="38"/>
    <col min="7680" max="7680" width="4.85546875" style="38" customWidth="1"/>
    <col min="7681" max="7681" width="49.42578125" style="38" customWidth="1"/>
    <col min="7682" max="7683" width="10.28515625" style="38" customWidth="1"/>
    <col min="7684" max="7684" width="20.7109375" style="38" customWidth="1"/>
    <col min="7685" max="7685" width="8.140625" style="38" bestFit="1" customWidth="1"/>
    <col min="7686" max="7686" width="20.85546875" style="38" customWidth="1"/>
    <col min="7687" max="7687" width="8.140625" style="38" bestFit="1" customWidth="1"/>
    <col min="7688" max="7688" width="21" style="38" customWidth="1"/>
    <col min="7689" max="7689" width="13.5703125" style="38" customWidth="1"/>
    <col min="7690" max="7935" width="9.140625" style="38"/>
    <col min="7936" max="7936" width="4.85546875" style="38" customWidth="1"/>
    <col min="7937" max="7937" width="49.42578125" style="38" customWidth="1"/>
    <col min="7938" max="7939" width="10.28515625" style="38" customWidth="1"/>
    <col min="7940" max="7940" width="20.7109375" style="38" customWidth="1"/>
    <col min="7941" max="7941" width="8.140625" style="38" bestFit="1" customWidth="1"/>
    <col min="7942" max="7942" width="20.85546875" style="38" customWidth="1"/>
    <col min="7943" max="7943" width="8.140625" style="38" bestFit="1" customWidth="1"/>
    <col min="7944" max="7944" width="21" style="38" customWidth="1"/>
    <col min="7945" max="7945" width="13.5703125" style="38" customWidth="1"/>
    <col min="7946" max="8191" width="9.140625" style="38"/>
    <col min="8192" max="8192" width="4.85546875" style="38" customWidth="1"/>
    <col min="8193" max="8193" width="49.42578125" style="38" customWidth="1"/>
    <col min="8194" max="8195" width="10.28515625" style="38" customWidth="1"/>
    <col min="8196" max="8196" width="20.7109375" style="38" customWidth="1"/>
    <col min="8197" max="8197" width="8.140625" style="38" bestFit="1" customWidth="1"/>
    <col min="8198" max="8198" width="20.85546875" style="38" customWidth="1"/>
    <col min="8199" max="8199" width="8.140625" style="38" bestFit="1" customWidth="1"/>
    <col min="8200" max="8200" width="21" style="38" customWidth="1"/>
    <col min="8201" max="8201" width="13.5703125" style="38" customWidth="1"/>
    <col min="8202" max="8447" width="9.140625" style="38"/>
    <col min="8448" max="8448" width="4.85546875" style="38" customWidth="1"/>
    <col min="8449" max="8449" width="49.42578125" style="38" customWidth="1"/>
    <col min="8450" max="8451" width="10.28515625" style="38" customWidth="1"/>
    <col min="8452" max="8452" width="20.7109375" style="38" customWidth="1"/>
    <col min="8453" max="8453" width="8.140625" style="38" bestFit="1" customWidth="1"/>
    <col min="8454" max="8454" width="20.85546875" style="38" customWidth="1"/>
    <col min="8455" max="8455" width="8.140625" style="38" bestFit="1" customWidth="1"/>
    <col min="8456" max="8456" width="21" style="38" customWidth="1"/>
    <col min="8457" max="8457" width="13.5703125" style="38" customWidth="1"/>
    <col min="8458" max="8703" width="9.140625" style="38"/>
    <col min="8704" max="8704" width="4.85546875" style="38" customWidth="1"/>
    <col min="8705" max="8705" width="49.42578125" style="38" customWidth="1"/>
    <col min="8706" max="8707" width="10.28515625" style="38" customWidth="1"/>
    <col min="8708" max="8708" width="20.7109375" style="38" customWidth="1"/>
    <col min="8709" max="8709" width="8.140625" style="38" bestFit="1" customWidth="1"/>
    <col min="8710" max="8710" width="20.85546875" style="38" customWidth="1"/>
    <col min="8711" max="8711" width="8.140625" style="38" bestFit="1" customWidth="1"/>
    <col min="8712" max="8712" width="21" style="38" customWidth="1"/>
    <col min="8713" max="8713" width="13.5703125" style="38" customWidth="1"/>
    <col min="8714" max="8959" width="9.140625" style="38"/>
    <col min="8960" max="8960" width="4.85546875" style="38" customWidth="1"/>
    <col min="8961" max="8961" width="49.42578125" style="38" customWidth="1"/>
    <col min="8962" max="8963" width="10.28515625" style="38" customWidth="1"/>
    <col min="8964" max="8964" width="20.7109375" style="38" customWidth="1"/>
    <col min="8965" max="8965" width="8.140625" style="38" bestFit="1" customWidth="1"/>
    <col min="8966" max="8966" width="20.85546875" style="38" customWidth="1"/>
    <col min="8967" max="8967" width="8.140625" style="38" bestFit="1" customWidth="1"/>
    <col min="8968" max="8968" width="21" style="38" customWidth="1"/>
    <col min="8969" max="8969" width="13.5703125" style="38" customWidth="1"/>
    <col min="8970" max="9215" width="9.140625" style="38"/>
    <col min="9216" max="9216" width="4.85546875" style="38" customWidth="1"/>
    <col min="9217" max="9217" width="49.42578125" style="38" customWidth="1"/>
    <col min="9218" max="9219" width="10.28515625" style="38" customWidth="1"/>
    <col min="9220" max="9220" width="20.7109375" style="38" customWidth="1"/>
    <col min="9221" max="9221" width="8.140625" style="38" bestFit="1" customWidth="1"/>
    <col min="9222" max="9222" width="20.85546875" style="38" customWidth="1"/>
    <col min="9223" max="9223" width="8.140625" style="38" bestFit="1" customWidth="1"/>
    <col min="9224" max="9224" width="21" style="38" customWidth="1"/>
    <col min="9225" max="9225" width="13.5703125" style="38" customWidth="1"/>
    <col min="9226" max="9471" width="9.140625" style="38"/>
    <col min="9472" max="9472" width="4.85546875" style="38" customWidth="1"/>
    <col min="9473" max="9473" width="49.42578125" style="38" customWidth="1"/>
    <col min="9474" max="9475" width="10.28515625" style="38" customWidth="1"/>
    <col min="9476" max="9476" width="20.7109375" style="38" customWidth="1"/>
    <col min="9477" max="9477" width="8.140625" style="38" bestFit="1" customWidth="1"/>
    <col min="9478" max="9478" width="20.85546875" style="38" customWidth="1"/>
    <col min="9479" max="9479" width="8.140625" style="38" bestFit="1" customWidth="1"/>
    <col min="9480" max="9480" width="21" style="38" customWidth="1"/>
    <col min="9481" max="9481" width="13.5703125" style="38" customWidth="1"/>
    <col min="9482" max="9727" width="9.140625" style="38"/>
    <col min="9728" max="9728" width="4.85546875" style="38" customWidth="1"/>
    <col min="9729" max="9729" width="49.42578125" style="38" customWidth="1"/>
    <col min="9730" max="9731" width="10.28515625" style="38" customWidth="1"/>
    <col min="9732" max="9732" width="20.7109375" style="38" customWidth="1"/>
    <col min="9733" max="9733" width="8.140625" style="38" bestFit="1" customWidth="1"/>
    <col min="9734" max="9734" width="20.85546875" style="38" customWidth="1"/>
    <col min="9735" max="9735" width="8.140625" style="38" bestFit="1" customWidth="1"/>
    <col min="9736" max="9736" width="21" style="38" customWidth="1"/>
    <col min="9737" max="9737" width="13.5703125" style="38" customWidth="1"/>
    <col min="9738" max="9983" width="9.140625" style="38"/>
    <col min="9984" max="9984" width="4.85546875" style="38" customWidth="1"/>
    <col min="9985" max="9985" width="49.42578125" style="38" customWidth="1"/>
    <col min="9986" max="9987" width="10.28515625" style="38" customWidth="1"/>
    <col min="9988" max="9988" width="20.7109375" style="38" customWidth="1"/>
    <col min="9989" max="9989" width="8.140625" style="38" bestFit="1" customWidth="1"/>
    <col min="9990" max="9990" width="20.85546875" style="38" customWidth="1"/>
    <col min="9991" max="9991" width="8.140625" style="38" bestFit="1" customWidth="1"/>
    <col min="9992" max="9992" width="21" style="38" customWidth="1"/>
    <col min="9993" max="9993" width="13.5703125" style="38" customWidth="1"/>
    <col min="9994" max="10239" width="9.140625" style="38"/>
    <col min="10240" max="10240" width="4.85546875" style="38" customWidth="1"/>
    <col min="10241" max="10241" width="49.42578125" style="38" customWidth="1"/>
    <col min="10242" max="10243" width="10.28515625" style="38" customWidth="1"/>
    <col min="10244" max="10244" width="20.7109375" style="38" customWidth="1"/>
    <col min="10245" max="10245" width="8.140625" style="38" bestFit="1" customWidth="1"/>
    <col min="10246" max="10246" width="20.85546875" style="38" customWidth="1"/>
    <col min="10247" max="10247" width="8.140625" style="38" bestFit="1" customWidth="1"/>
    <col min="10248" max="10248" width="21" style="38" customWidth="1"/>
    <col min="10249" max="10249" width="13.5703125" style="38" customWidth="1"/>
    <col min="10250" max="10495" width="9.140625" style="38"/>
    <col min="10496" max="10496" width="4.85546875" style="38" customWidth="1"/>
    <col min="10497" max="10497" width="49.42578125" style="38" customWidth="1"/>
    <col min="10498" max="10499" width="10.28515625" style="38" customWidth="1"/>
    <col min="10500" max="10500" width="20.7109375" style="38" customWidth="1"/>
    <col min="10501" max="10501" width="8.140625" style="38" bestFit="1" customWidth="1"/>
    <col min="10502" max="10502" width="20.85546875" style="38" customWidth="1"/>
    <col min="10503" max="10503" width="8.140625" style="38" bestFit="1" customWidth="1"/>
    <col min="10504" max="10504" width="21" style="38" customWidth="1"/>
    <col min="10505" max="10505" width="13.5703125" style="38" customWidth="1"/>
    <col min="10506" max="10751" width="9.140625" style="38"/>
    <col min="10752" max="10752" width="4.85546875" style="38" customWidth="1"/>
    <col min="10753" max="10753" width="49.42578125" style="38" customWidth="1"/>
    <col min="10754" max="10755" width="10.28515625" style="38" customWidth="1"/>
    <col min="10756" max="10756" width="20.7109375" style="38" customWidth="1"/>
    <col min="10757" max="10757" width="8.140625" style="38" bestFit="1" customWidth="1"/>
    <col min="10758" max="10758" width="20.85546875" style="38" customWidth="1"/>
    <col min="10759" max="10759" width="8.140625" style="38" bestFit="1" customWidth="1"/>
    <col min="10760" max="10760" width="21" style="38" customWidth="1"/>
    <col min="10761" max="10761" width="13.5703125" style="38" customWidth="1"/>
    <col min="10762" max="11007" width="9.140625" style="38"/>
    <col min="11008" max="11008" width="4.85546875" style="38" customWidth="1"/>
    <col min="11009" max="11009" width="49.42578125" style="38" customWidth="1"/>
    <col min="11010" max="11011" width="10.28515625" style="38" customWidth="1"/>
    <col min="11012" max="11012" width="20.7109375" style="38" customWidth="1"/>
    <col min="11013" max="11013" width="8.140625" style="38" bestFit="1" customWidth="1"/>
    <col min="11014" max="11014" width="20.85546875" style="38" customWidth="1"/>
    <col min="11015" max="11015" width="8.140625" style="38" bestFit="1" customWidth="1"/>
    <col min="11016" max="11016" width="21" style="38" customWidth="1"/>
    <col min="11017" max="11017" width="13.5703125" style="38" customWidth="1"/>
    <col min="11018" max="11263" width="9.140625" style="38"/>
    <col min="11264" max="11264" width="4.85546875" style="38" customWidth="1"/>
    <col min="11265" max="11265" width="49.42578125" style="38" customWidth="1"/>
    <col min="11266" max="11267" width="10.28515625" style="38" customWidth="1"/>
    <col min="11268" max="11268" width="20.7109375" style="38" customWidth="1"/>
    <col min="11269" max="11269" width="8.140625" style="38" bestFit="1" customWidth="1"/>
    <col min="11270" max="11270" width="20.85546875" style="38" customWidth="1"/>
    <col min="11271" max="11271" width="8.140625" style="38" bestFit="1" customWidth="1"/>
    <col min="11272" max="11272" width="21" style="38" customWidth="1"/>
    <col min="11273" max="11273" width="13.5703125" style="38" customWidth="1"/>
    <col min="11274" max="11519" width="9.140625" style="38"/>
    <col min="11520" max="11520" width="4.85546875" style="38" customWidth="1"/>
    <col min="11521" max="11521" width="49.42578125" style="38" customWidth="1"/>
    <col min="11522" max="11523" width="10.28515625" style="38" customWidth="1"/>
    <col min="11524" max="11524" width="20.7109375" style="38" customWidth="1"/>
    <col min="11525" max="11525" width="8.140625" style="38" bestFit="1" customWidth="1"/>
    <col min="11526" max="11526" width="20.85546875" style="38" customWidth="1"/>
    <col min="11527" max="11527" width="8.140625" style="38" bestFit="1" customWidth="1"/>
    <col min="11528" max="11528" width="21" style="38" customWidth="1"/>
    <col min="11529" max="11529" width="13.5703125" style="38" customWidth="1"/>
    <col min="11530" max="11775" width="9.140625" style="38"/>
    <col min="11776" max="11776" width="4.85546875" style="38" customWidth="1"/>
    <col min="11777" max="11777" width="49.42578125" style="38" customWidth="1"/>
    <col min="11778" max="11779" width="10.28515625" style="38" customWidth="1"/>
    <col min="11780" max="11780" width="20.7109375" style="38" customWidth="1"/>
    <col min="11781" max="11781" width="8.140625" style="38" bestFit="1" customWidth="1"/>
    <col min="11782" max="11782" width="20.85546875" style="38" customWidth="1"/>
    <col min="11783" max="11783" width="8.140625" style="38" bestFit="1" customWidth="1"/>
    <col min="11784" max="11784" width="21" style="38" customWidth="1"/>
    <col min="11785" max="11785" width="13.5703125" style="38" customWidth="1"/>
    <col min="11786" max="12031" width="9.140625" style="38"/>
    <col min="12032" max="12032" width="4.85546875" style="38" customWidth="1"/>
    <col min="12033" max="12033" width="49.42578125" style="38" customWidth="1"/>
    <col min="12034" max="12035" width="10.28515625" style="38" customWidth="1"/>
    <col min="12036" max="12036" width="20.7109375" style="38" customWidth="1"/>
    <col min="12037" max="12037" width="8.140625" style="38" bestFit="1" customWidth="1"/>
    <col min="12038" max="12038" width="20.85546875" style="38" customWidth="1"/>
    <col min="12039" max="12039" width="8.140625" style="38" bestFit="1" customWidth="1"/>
    <col min="12040" max="12040" width="21" style="38" customWidth="1"/>
    <col min="12041" max="12041" width="13.5703125" style="38" customWidth="1"/>
    <col min="12042" max="12287" width="9.140625" style="38"/>
    <col min="12288" max="12288" width="4.85546875" style="38" customWidth="1"/>
    <col min="12289" max="12289" width="49.42578125" style="38" customWidth="1"/>
    <col min="12290" max="12291" width="10.28515625" style="38" customWidth="1"/>
    <col min="12292" max="12292" width="20.7109375" style="38" customWidth="1"/>
    <col min="12293" max="12293" width="8.140625" style="38" bestFit="1" customWidth="1"/>
    <col min="12294" max="12294" width="20.85546875" style="38" customWidth="1"/>
    <col min="12295" max="12295" width="8.140625" style="38" bestFit="1" customWidth="1"/>
    <col min="12296" max="12296" width="21" style="38" customWidth="1"/>
    <col min="12297" max="12297" width="13.5703125" style="38" customWidth="1"/>
    <col min="12298" max="12543" width="9.140625" style="38"/>
    <col min="12544" max="12544" width="4.85546875" style="38" customWidth="1"/>
    <col min="12545" max="12545" width="49.42578125" style="38" customWidth="1"/>
    <col min="12546" max="12547" width="10.28515625" style="38" customWidth="1"/>
    <col min="12548" max="12548" width="20.7109375" style="38" customWidth="1"/>
    <col min="12549" max="12549" width="8.140625" style="38" bestFit="1" customWidth="1"/>
    <col min="12550" max="12550" width="20.85546875" style="38" customWidth="1"/>
    <col min="12551" max="12551" width="8.140625" style="38" bestFit="1" customWidth="1"/>
    <col min="12552" max="12552" width="21" style="38" customWidth="1"/>
    <col min="12553" max="12553" width="13.5703125" style="38" customWidth="1"/>
    <col min="12554" max="12799" width="9.140625" style="38"/>
    <col min="12800" max="12800" width="4.85546875" style="38" customWidth="1"/>
    <col min="12801" max="12801" width="49.42578125" style="38" customWidth="1"/>
    <col min="12802" max="12803" width="10.28515625" style="38" customWidth="1"/>
    <col min="12804" max="12804" width="20.7109375" style="38" customWidth="1"/>
    <col min="12805" max="12805" width="8.140625" style="38" bestFit="1" customWidth="1"/>
    <col min="12806" max="12806" width="20.85546875" style="38" customWidth="1"/>
    <col min="12807" max="12807" width="8.140625" style="38" bestFit="1" customWidth="1"/>
    <col min="12808" max="12808" width="21" style="38" customWidth="1"/>
    <col min="12809" max="12809" width="13.5703125" style="38" customWidth="1"/>
    <col min="12810" max="13055" width="9.140625" style="38"/>
    <col min="13056" max="13056" width="4.85546875" style="38" customWidth="1"/>
    <col min="13057" max="13057" width="49.42578125" style="38" customWidth="1"/>
    <col min="13058" max="13059" width="10.28515625" style="38" customWidth="1"/>
    <col min="13060" max="13060" width="20.7109375" style="38" customWidth="1"/>
    <col min="13061" max="13061" width="8.140625" style="38" bestFit="1" customWidth="1"/>
    <col min="13062" max="13062" width="20.85546875" style="38" customWidth="1"/>
    <col min="13063" max="13063" width="8.140625" style="38" bestFit="1" customWidth="1"/>
    <col min="13064" max="13064" width="21" style="38" customWidth="1"/>
    <col min="13065" max="13065" width="13.5703125" style="38" customWidth="1"/>
    <col min="13066" max="13311" width="9.140625" style="38"/>
    <col min="13312" max="13312" width="4.85546875" style="38" customWidth="1"/>
    <col min="13313" max="13313" width="49.42578125" style="38" customWidth="1"/>
    <col min="13314" max="13315" width="10.28515625" style="38" customWidth="1"/>
    <col min="13316" max="13316" width="20.7109375" style="38" customWidth="1"/>
    <col min="13317" max="13317" width="8.140625" style="38" bestFit="1" customWidth="1"/>
    <col min="13318" max="13318" width="20.85546875" style="38" customWidth="1"/>
    <col min="13319" max="13319" width="8.140625" style="38" bestFit="1" customWidth="1"/>
    <col min="13320" max="13320" width="21" style="38" customWidth="1"/>
    <col min="13321" max="13321" width="13.5703125" style="38" customWidth="1"/>
    <col min="13322" max="13567" width="9.140625" style="38"/>
    <col min="13568" max="13568" width="4.85546875" style="38" customWidth="1"/>
    <col min="13569" max="13569" width="49.42578125" style="38" customWidth="1"/>
    <col min="13570" max="13571" width="10.28515625" style="38" customWidth="1"/>
    <col min="13572" max="13572" width="20.7109375" style="38" customWidth="1"/>
    <col min="13573" max="13573" width="8.140625" style="38" bestFit="1" customWidth="1"/>
    <col min="13574" max="13574" width="20.85546875" style="38" customWidth="1"/>
    <col min="13575" max="13575" width="8.140625" style="38" bestFit="1" customWidth="1"/>
    <col min="13576" max="13576" width="21" style="38" customWidth="1"/>
    <col min="13577" max="13577" width="13.5703125" style="38" customWidth="1"/>
    <col min="13578" max="13823" width="9.140625" style="38"/>
    <col min="13824" max="13824" width="4.85546875" style="38" customWidth="1"/>
    <col min="13825" max="13825" width="49.42578125" style="38" customWidth="1"/>
    <col min="13826" max="13827" width="10.28515625" style="38" customWidth="1"/>
    <col min="13828" max="13828" width="20.7109375" style="38" customWidth="1"/>
    <col min="13829" max="13829" width="8.140625" style="38" bestFit="1" customWidth="1"/>
    <col min="13830" max="13830" width="20.85546875" style="38" customWidth="1"/>
    <col min="13831" max="13831" width="8.140625" style="38" bestFit="1" customWidth="1"/>
    <col min="13832" max="13832" width="21" style="38" customWidth="1"/>
    <col min="13833" max="13833" width="13.5703125" style="38" customWidth="1"/>
    <col min="13834" max="14079" width="9.140625" style="38"/>
    <col min="14080" max="14080" width="4.85546875" style="38" customWidth="1"/>
    <col min="14081" max="14081" width="49.42578125" style="38" customWidth="1"/>
    <col min="14082" max="14083" width="10.28515625" style="38" customWidth="1"/>
    <col min="14084" max="14084" width="20.7109375" style="38" customWidth="1"/>
    <col min="14085" max="14085" width="8.140625" style="38" bestFit="1" customWidth="1"/>
    <col min="14086" max="14086" width="20.85546875" style="38" customWidth="1"/>
    <col min="14087" max="14087" width="8.140625" style="38" bestFit="1" customWidth="1"/>
    <col min="14088" max="14088" width="21" style="38" customWidth="1"/>
    <col min="14089" max="14089" width="13.5703125" style="38" customWidth="1"/>
    <col min="14090" max="14335" width="9.140625" style="38"/>
    <col min="14336" max="14336" width="4.85546875" style="38" customWidth="1"/>
    <col min="14337" max="14337" width="49.42578125" style="38" customWidth="1"/>
    <col min="14338" max="14339" width="10.28515625" style="38" customWidth="1"/>
    <col min="14340" max="14340" width="20.7109375" style="38" customWidth="1"/>
    <col min="14341" max="14341" width="8.140625" style="38" bestFit="1" customWidth="1"/>
    <col min="14342" max="14342" width="20.85546875" style="38" customWidth="1"/>
    <col min="14343" max="14343" width="8.140625" style="38" bestFit="1" customWidth="1"/>
    <col min="14344" max="14344" width="21" style="38" customWidth="1"/>
    <col min="14345" max="14345" width="13.5703125" style="38" customWidth="1"/>
    <col min="14346" max="14591" width="9.140625" style="38"/>
    <col min="14592" max="14592" width="4.85546875" style="38" customWidth="1"/>
    <col min="14593" max="14593" width="49.42578125" style="38" customWidth="1"/>
    <col min="14594" max="14595" width="10.28515625" style="38" customWidth="1"/>
    <col min="14596" max="14596" width="20.7109375" style="38" customWidth="1"/>
    <col min="14597" max="14597" width="8.140625" style="38" bestFit="1" customWidth="1"/>
    <col min="14598" max="14598" width="20.85546875" style="38" customWidth="1"/>
    <col min="14599" max="14599" width="8.140625" style="38" bestFit="1" customWidth="1"/>
    <col min="14600" max="14600" width="21" style="38" customWidth="1"/>
    <col min="14601" max="14601" width="13.5703125" style="38" customWidth="1"/>
    <col min="14602" max="14847" width="9.140625" style="38"/>
    <col min="14848" max="14848" width="4.85546875" style="38" customWidth="1"/>
    <col min="14849" max="14849" width="49.42578125" style="38" customWidth="1"/>
    <col min="14850" max="14851" width="10.28515625" style="38" customWidth="1"/>
    <col min="14852" max="14852" width="20.7109375" style="38" customWidth="1"/>
    <col min="14853" max="14853" width="8.140625" style="38" bestFit="1" customWidth="1"/>
    <col min="14854" max="14854" width="20.85546875" style="38" customWidth="1"/>
    <col min="14855" max="14855" width="8.140625" style="38" bestFit="1" customWidth="1"/>
    <col min="14856" max="14856" width="21" style="38" customWidth="1"/>
    <col min="14857" max="14857" width="13.5703125" style="38" customWidth="1"/>
    <col min="14858" max="15103" width="9.140625" style="38"/>
    <col min="15104" max="15104" width="4.85546875" style="38" customWidth="1"/>
    <col min="15105" max="15105" width="49.42578125" style="38" customWidth="1"/>
    <col min="15106" max="15107" width="10.28515625" style="38" customWidth="1"/>
    <col min="15108" max="15108" width="20.7109375" style="38" customWidth="1"/>
    <col min="15109" max="15109" width="8.140625" style="38" bestFit="1" customWidth="1"/>
    <col min="15110" max="15110" width="20.85546875" style="38" customWidth="1"/>
    <col min="15111" max="15111" width="8.140625" style="38" bestFit="1" customWidth="1"/>
    <col min="15112" max="15112" width="21" style="38" customWidth="1"/>
    <col min="15113" max="15113" width="13.5703125" style="38" customWidth="1"/>
    <col min="15114" max="15359" width="9.140625" style="38"/>
    <col min="15360" max="15360" width="4.85546875" style="38" customWidth="1"/>
    <col min="15361" max="15361" width="49.42578125" style="38" customWidth="1"/>
    <col min="15362" max="15363" width="10.28515625" style="38" customWidth="1"/>
    <col min="15364" max="15364" width="20.7109375" style="38" customWidth="1"/>
    <col min="15365" max="15365" width="8.140625" style="38" bestFit="1" customWidth="1"/>
    <col min="15366" max="15366" width="20.85546875" style="38" customWidth="1"/>
    <col min="15367" max="15367" width="8.140625" style="38" bestFit="1" customWidth="1"/>
    <col min="15368" max="15368" width="21" style="38" customWidth="1"/>
    <col min="15369" max="15369" width="13.5703125" style="38" customWidth="1"/>
    <col min="15370" max="15615" width="9.140625" style="38"/>
    <col min="15616" max="15616" width="4.85546875" style="38" customWidth="1"/>
    <col min="15617" max="15617" width="49.42578125" style="38" customWidth="1"/>
    <col min="15618" max="15619" width="10.28515625" style="38" customWidth="1"/>
    <col min="15620" max="15620" width="20.7109375" style="38" customWidth="1"/>
    <col min="15621" max="15621" width="8.140625" style="38" bestFit="1" customWidth="1"/>
    <col min="15622" max="15622" width="20.85546875" style="38" customWidth="1"/>
    <col min="15623" max="15623" width="8.140625" style="38" bestFit="1" customWidth="1"/>
    <col min="15624" max="15624" width="21" style="38" customWidth="1"/>
    <col min="15625" max="15625" width="13.5703125" style="38" customWidth="1"/>
    <col min="15626" max="15871" width="9.140625" style="38"/>
    <col min="15872" max="15872" width="4.85546875" style="38" customWidth="1"/>
    <col min="15873" max="15873" width="49.42578125" style="38" customWidth="1"/>
    <col min="15874" max="15875" width="10.28515625" style="38" customWidth="1"/>
    <col min="15876" max="15876" width="20.7109375" style="38" customWidth="1"/>
    <col min="15877" max="15877" width="8.140625" style="38" bestFit="1" customWidth="1"/>
    <col min="15878" max="15878" width="20.85546875" style="38" customWidth="1"/>
    <col min="15879" max="15879" width="8.140625" style="38" bestFit="1" customWidth="1"/>
    <col min="15880" max="15880" width="21" style="38" customWidth="1"/>
    <col min="15881" max="15881" width="13.5703125" style="38" customWidth="1"/>
    <col min="15882" max="16127" width="9.140625" style="38"/>
    <col min="16128" max="16128" width="4.85546875" style="38" customWidth="1"/>
    <col min="16129" max="16129" width="49.42578125" style="38" customWidth="1"/>
    <col min="16130" max="16131" width="10.28515625" style="38" customWidth="1"/>
    <col min="16132" max="16132" width="20.7109375" style="38" customWidth="1"/>
    <col min="16133" max="16133" width="8.140625" style="38" bestFit="1" customWidth="1"/>
    <col min="16134" max="16134" width="20.85546875" style="38" customWidth="1"/>
    <col min="16135" max="16135" width="8.140625" style="38" bestFit="1" customWidth="1"/>
    <col min="16136" max="16136" width="21" style="38" customWidth="1"/>
    <col min="16137" max="16137" width="13.5703125" style="38" customWidth="1"/>
    <col min="16138" max="16384" width="9.140625" style="38"/>
  </cols>
  <sheetData>
    <row r="1" spans="1:12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2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2" s="6" customFormat="1" ht="33.75" customHeight="1" thickBot="1" x14ac:dyDescent="0.35">
      <c r="A3" s="4"/>
      <c r="B3" s="140" t="s">
        <v>198</v>
      </c>
      <c r="C3" s="140"/>
      <c r="D3" s="140"/>
      <c r="E3" s="140"/>
      <c r="F3" s="140"/>
      <c r="G3" s="8"/>
      <c r="H3" s="8"/>
      <c r="K3" s="8"/>
    </row>
    <row r="4" spans="1:12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</row>
    <row r="5" spans="1:12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2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2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2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2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2" s="27" customFormat="1" ht="22.7" customHeight="1" x14ac:dyDescent="0.25">
      <c r="A10" s="23">
        <v>1</v>
      </c>
      <c r="B10" s="24" t="s">
        <v>9</v>
      </c>
      <c r="C10" s="25">
        <v>4212</v>
      </c>
      <c r="D10" s="25"/>
      <c r="E10" s="25"/>
      <c r="F10" s="26">
        <f>SUM(F13:F15)</f>
        <v>16525.300000000003</v>
      </c>
      <c r="G10" s="26"/>
      <c r="H10" s="25"/>
      <c r="I10" s="26">
        <f>SUM(I13:I15)</f>
        <v>16754.7</v>
      </c>
      <c r="J10" s="26">
        <f>G10-D10</f>
        <v>0</v>
      </c>
      <c r="K10" s="25"/>
      <c r="L10" s="26">
        <f>I10-F10</f>
        <v>229.39999999999782</v>
      </c>
    </row>
    <row r="11" spans="1:12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2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2" s="32" customFormat="1" x14ac:dyDescent="0.25">
      <c r="A13" s="28">
        <v>1</v>
      </c>
      <c r="B13" s="34" t="s">
        <v>9</v>
      </c>
      <c r="C13" s="28" t="s">
        <v>12</v>
      </c>
      <c r="D13" s="28"/>
      <c r="E13" s="28"/>
      <c r="F13" s="30">
        <v>6922.6</v>
      </c>
      <c r="G13" s="30"/>
      <c r="H13" s="28"/>
      <c r="I13" s="30">
        <v>7152</v>
      </c>
      <c r="J13" s="30">
        <f>G13-D13</f>
        <v>0</v>
      </c>
      <c r="K13" s="28"/>
      <c r="L13" s="30">
        <f t="shared" ref="L13:L16" si="0">I13-F13</f>
        <v>229.39999999999964</v>
      </c>
    </row>
    <row r="14" spans="1:12" s="32" customFormat="1" x14ac:dyDescent="0.25">
      <c r="A14" s="28">
        <v>2</v>
      </c>
      <c r="B14" s="34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2" s="32" customFormat="1" x14ac:dyDescent="0.25">
      <c r="A15" s="28">
        <v>3</v>
      </c>
      <c r="B15" s="34" t="s">
        <v>44</v>
      </c>
      <c r="C15" s="28" t="s">
        <v>12</v>
      </c>
      <c r="D15" s="28"/>
      <c r="E15" s="28"/>
      <c r="F15" s="30">
        <v>9602.7000000000007</v>
      </c>
      <c r="G15" s="30"/>
      <c r="H15" s="28"/>
      <c r="I15" s="30">
        <v>9602.7000000000007</v>
      </c>
      <c r="J15" s="30">
        <f>G15-D15</f>
        <v>0</v>
      </c>
      <c r="K15" s="28"/>
      <c r="L15" s="30">
        <f t="shared" si="0"/>
        <v>0</v>
      </c>
    </row>
    <row r="16" spans="1:12" s="27" customFormat="1" ht="23.25" customHeight="1" x14ac:dyDescent="0.25">
      <c r="A16" s="23">
        <v>2</v>
      </c>
      <c r="B16" s="24" t="s">
        <v>13</v>
      </c>
      <c r="C16" s="25">
        <v>4213</v>
      </c>
      <c r="D16" s="25"/>
      <c r="E16" s="25"/>
      <c r="F16" s="26">
        <f>SUM(F19:F21)</f>
        <v>1317.8</v>
      </c>
      <c r="G16" s="26"/>
      <c r="H16" s="25"/>
      <c r="I16" s="26">
        <f>SUM(I19:I21)</f>
        <v>1332.1</v>
      </c>
      <c r="J16" s="26">
        <f>G16-D16</f>
        <v>0</v>
      </c>
      <c r="K16" s="25"/>
      <c r="L16" s="26">
        <f t="shared" si="0"/>
        <v>14.299999999999955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x14ac:dyDescent="0.25">
      <c r="A19" s="28">
        <v>1</v>
      </c>
      <c r="B19" s="34" t="s">
        <v>46</v>
      </c>
      <c r="C19" s="28" t="s">
        <v>12</v>
      </c>
      <c r="D19" s="28"/>
      <c r="E19" s="28"/>
      <c r="F19" s="30">
        <v>1317.8</v>
      </c>
      <c r="G19" s="30"/>
      <c r="H19" s="28"/>
      <c r="I19" s="30">
        <v>1332.1</v>
      </c>
      <c r="J19" s="30">
        <f>G19-D19</f>
        <v>0</v>
      </c>
      <c r="K19" s="28"/>
      <c r="L19" s="30">
        <f t="shared" ref="L19:L22" si="1">I19-F19</f>
        <v>14.299999999999955</v>
      </c>
    </row>
    <row r="20" spans="1:12" s="32" customFormat="1" x14ac:dyDescent="0.25">
      <c r="A20" s="28">
        <v>2</v>
      </c>
      <c r="B20" s="34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34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24" t="s">
        <v>14</v>
      </c>
      <c r="C22" s="25">
        <v>4214</v>
      </c>
      <c r="D22" s="25"/>
      <c r="E22" s="25"/>
      <c r="F22" s="26">
        <f>SUM(F25:F28)</f>
        <v>25022.6</v>
      </c>
      <c r="G22" s="26"/>
      <c r="H22" s="25"/>
      <c r="I22" s="26">
        <f>SUM(I25:I28)</f>
        <v>47634.114280000002</v>
      </c>
      <c r="J22" s="26">
        <f>G22-D22</f>
        <v>0</v>
      </c>
      <c r="K22" s="25"/>
      <c r="L22" s="26">
        <f t="shared" si="1"/>
        <v>22611.514280000003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24222.6</v>
      </c>
      <c r="G25" s="30"/>
      <c r="H25" s="28"/>
      <c r="I25" s="30">
        <v>43680</v>
      </c>
      <c r="J25" s="30">
        <f>G25-D25</f>
        <v>0</v>
      </c>
      <c r="K25" s="28"/>
      <c r="L25" s="30">
        <f t="shared" ref="L25:L28" si="2">I25-F25</f>
        <v>19457.400000000001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800</v>
      </c>
      <c r="G26" s="30"/>
      <c r="H26" s="28"/>
      <c r="I26" s="30">
        <v>475</v>
      </c>
      <c r="J26" s="30">
        <f>G26-D26</f>
        <v>0</v>
      </c>
      <c r="K26" s="28"/>
      <c r="L26" s="30">
        <f t="shared" si="2"/>
        <v>-325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2393.4</v>
      </c>
      <c r="J27" s="30">
        <f>G27-D27</f>
        <v>0</v>
      </c>
      <c r="K27" s="28"/>
      <c r="L27" s="30">
        <f t="shared" si="2"/>
        <v>2393.4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1085.7142799999999</v>
      </c>
      <c r="J28" s="30">
        <f>G28-D28</f>
        <v>0</v>
      </c>
      <c r="K28" s="28"/>
      <c r="L28" s="30">
        <f t="shared" si="2"/>
        <v>1085.7142799999999</v>
      </c>
    </row>
    <row r="29" spans="1:12" s="27" customFormat="1" ht="23.25" customHeight="1" x14ac:dyDescent="0.25">
      <c r="A29" s="23">
        <v>4</v>
      </c>
      <c r="B29" s="24" t="s">
        <v>16</v>
      </c>
      <c r="C29" s="25">
        <v>4231</v>
      </c>
      <c r="D29" s="25"/>
      <c r="E29" s="25"/>
      <c r="F29" s="26">
        <f>SUM(F32:F34)</f>
        <v>1465.3</v>
      </c>
      <c r="G29" s="26"/>
      <c r="H29" s="25"/>
      <c r="I29" s="26">
        <f>SUM(I32:I34)</f>
        <v>1850</v>
      </c>
      <c r="J29" s="26">
        <f>G29-D29</f>
        <v>0</v>
      </c>
      <c r="K29" s="25"/>
      <c r="L29" s="26">
        <f t="shared" ref="L29" si="3">I29-F29</f>
        <v>384.70000000000005</v>
      </c>
    </row>
    <row r="30" spans="1:12" s="32" customFormat="1" x14ac:dyDescent="0.25">
      <c r="A30" s="35"/>
      <c r="B30" s="29" t="s">
        <v>10</v>
      </c>
      <c r="C30" s="28"/>
      <c r="D30" s="28"/>
      <c r="E30" s="28"/>
      <c r="F30" s="30"/>
      <c r="G30" s="30"/>
      <c r="H30" s="28"/>
      <c r="I30" s="31"/>
      <c r="J30" s="31"/>
      <c r="K30" s="28"/>
      <c r="L30" s="31"/>
    </row>
    <row r="31" spans="1:12" s="32" customFormat="1" x14ac:dyDescent="0.25">
      <c r="A31" s="36"/>
      <c r="B31" s="33" t="s">
        <v>11</v>
      </c>
      <c r="C31" s="28"/>
      <c r="D31" s="28"/>
      <c r="E31" s="28"/>
      <c r="F31" s="30"/>
      <c r="G31" s="30"/>
      <c r="H31" s="28"/>
      <c r="I31" s="31"/>
      <c r="J31" s="31"/>
      <c r="K31" s="28"/>
      <c r="L31" s="31"/>
    </row>
    <row r="32" spans="1:12" s="32" customFormat="1" x14ac:dyDescent="0.25">
      <c r="A32" s="28">
        <v>1</v>
      </c>
      <c r="B32" s="43" t="s">
        <v>16</v>
      </c>
      <c r="C32" s="28" t="s">
        <v>12</v>
      </c>
      <c r="D32" s="28"/>
      <c r="E32" s="28"/>
      <c r="F32" s="30">
        <v>1465.3</v>
      </c>
      <c r="G32" s="30"/>
      <c r="H32" s="28"/>
      <c r="I32" s="30">
        <v>1850</v>
      </c>
      <c r="J32" s="30">
        <f>G32-D32</f>
        <v>0</v>
      </c>
      <c r="K32" s="28"/>
      <c r="L32" s="30">
        <f t="shared" ref="L32:L34" si="4">I32-F32</f>
        <v>384.70000000000005</v>
      </c>
    </row>
    <row r="33" spans="1:12" s="32" customFormat="1" x14ac:dyDescent="0.25">
      <c r="A33" s="28">
        <v>2</v>
      </c>
      <c r="B33" s="34"/>
      <c r="C33" s="28" t="s">
        <v>12</v>
      </c>
      <c r="D33" s="28"/>
      <c r="E33" s="28"/>
      <c r="F33" s="30"/>
      <c r="G33" s="30"/>
      <c r="H33" s="28"/>
      <c r="I33" s="30"/>
      <c r="J33" s="30">
        <f>G33-D33</f>
        <v>0</v>
      </c>
      <c r="K33" s="28"/>
      <c r="L33" s="30">
        <f t="shared" si="4"/>
        <v>0</v>
      </c>
    </row>
    <row r="34" spans="1:12" s="32" customFormat="1" x14ac:dyDescent="0.25">
      <c r="A34" s="28">
        <v>3</v>
      </c>
      <c r="B34" s="34"/>
      <c r="C34" s="28" t="s">
        <v>12</v>
      </c>
      <c r="D34" s="28"/>
      <c r="E34" s="28"/>
      <c r="F34" s="30"/>
      <c r="G34" s="30"/>
      <c r="H34" s="28"/>
      <c r="I34" s="30"/>
      <c r="J34" s="30">
        <f>G34-D34</f>
        <v>0</v>
      </c>
      <c r="K34" s="28"/>
      <c r="L34" s="30">
        <f t="shared" si="4"/>
        <v>0</v>
      </c>
    </row>
    <row r="35" spans="1:12" s="27" customFormat="1" ht="23.25" customHeight="1" x14ac:dyDescent="0.25">
      <c r="A35" s="23">
        <v>5</v>
      </c>
      <c r="B35" s="24" t="s">
        <v>24</v>
      </c>
      <c r="C35" s="25">
        <v>4235</v>
      </c>
      <c r="D35" s="25"/>
      <c r="E35" s="25"/>
      <c r="F35" s="26">
        <f>SUM(F38:F40)</f>
        <v>750</v>
      </c>
      <c r="G35" s="26"/>
      <c r="H35" s="25"/>
      <c r="I35" s="26">
        <f>SUM(I38:I40)</f>
        <v>3500</v>
      </c>
      <c r="J35" s="26">
        <f>G35-D35</f>
        <v>0</v>
      </c>
      <c r="K35" s="25"/>
      <c r="L35" s="26">
        <f t="shared" ref="L35" si="5">I35-F35</f>
        <v>2750</v>
      </c>
    </row>
    <row r="36" spans="1:12" s="32" customFormat="1" x14ac:dyDescent="0.25">
      <c r="A36" s="35"/>
      <c r="B36" s="29" t="s">
        <v>10</v>
      </c>
      <c r="C36" s="28"/>
      <c r="D36" s="28"/>
      <c r="E36" s="28"/>
      <c r="F36" s="30"/>
      <c r="G36" s="30"/>
      <c r="H36" s="28"/>
      <c r="I36" s="31"/>
      <c r="J36" s="31"/>
      <c r="K36" s="28"/>
      <c r="L36" s="31"/>
    </row>
    <row r="37" spans="1:12" s="32" customFormat="1" x14ac:dyDescent="0.25">
      <c r="A37" s="36"/>
      <c r="B37" s="33" t="s">
        <v>11</v>
      </c>
      <c r="C37" s="28"/>
      <c r="D37" s="28"/>
      <c r="E37" s="28"/>
      <c r="F37" s="30"/>
      <c r="G37" s="30"/>
      <c r="H37" s="28"/>
      <c r="I37" s="31"/>
      <c r="J37" s="31"/>
      <c r="K37" s="28"/>
      <c r="L37" s="31"/>
    </row>
    <row r="38" spans="1:12" s="32" customFormat="1" x14ac:dyDescent="0.25">
      <c r="A38" s="28">
        <v>1</v>
      </c>
      <c r="B38" s="45" t="s">
        <v>24</v>
      </c>
      <c r="C38" s="28" t="s">
        <v>12</v>
      </c>
      <c r="D38" s="28"/>
      <c r="E38" s="28"/>
      <c r="F38" s="30">
        <v>750</v>
      </c>
      <c r="G38" s="30"/>
      <c r="H38" s="28"/>
      <c r="I38" s="30">
        <v>3500</v>
      </c>
      <c r="J38" s="30">
        <f>G38-D38</f>
        <v>0</v>
      </c>
      <c r="K38" s="28"/>
      <c r="L38" s="30">
        <f t="shared" ref="L38:L40" si="6">I38-F38</f>
        <v>2750</v>
      </c>
    </row>
    <row r="39" spans="1:12" s="32" customFormat="1" x14ac:dyDescent="0.25">
      <c r="A39" s="28">
        <v>2</v>
      </c>
      <c r="B39" s="34"/>
      <c r="C39" s="28" t="s">
        <v>12</v>
      </c>
      <c r="D39" s="28"/>
      <c r="E39" s="28"/>
      <c r="F39" s="30"/>
      <c r="G39" s="30"/>
      <c r="H39" s="28"/>
      <c r="I39" s="30"/>
      <c r="J39" s="30">
        <f>G39-D39</f>
        <v>0</v>
      </c>
      <c r="K39" s="28"/>
      <c r="L39" s="30">
        <f t="shared" si="6"/>
        <v>0</v>
      </c>
    </row>
    <row r="40" spans="1:12" s="32" customFormat="1" x14ac:dyDescent="0.25">
      <c r="A40" s="28">
        <v>3</v>
      </c>
      <c r="B40" s="34"/>
      <c r="C40" s="28" t="s">
        <v>12</v>
      </c>
      <c r="D40" s="28"/>
      <c r="E40" s="28"/>
      <c r="F40" s="30"/>
      <c r="G40" s="30"/>
      <c r="H40" s="28"/>
      <c r="I40" s="30"/>
      <c r="J40" s="30">
        <f>G40-D40</f>
        <v>0</v>
      </c>
      <c r="K40" s="28"/>
      <c r="L40" s="30">
        <f t="shared" si="6"/>
        <v>0</v>
      </c>
    </row>
    <row r="41" spans="1:12" s="27" customFormat="1" ht="23.25" customHeight="1" x14ac:dyDescent="0.25">
      <c r="A41" s="23">
        <v>6</v>
      </c>
      <c r="B41" s="24" t="s">
        <v>22</v>
      </c>
      <c r="C41" s="25" t="s">
        <v>21</v>
      </c>
      <c r="D41" s="25"/>
      <c r="E41" s="25"/>
      <c r="F41" s="26">
        <f>SUM(F44:F52)</f>
        <v>602.4</v>
      </c>
      <c r="G41" s="26"/>
      <c r="H41" s="25"/>
      <c r="I41" s="26">
        <f>SUM(I44:I52)</f>
        <v>268.7</v>
      </c>
      <c r="J41" s="26">
        <f>G41-D41</f>
        <v>0</v>
      </c>
      <c r="K41" s="25"/>
      <c r="L41" s="26">
        <f t="shared" ref="L41" si="7">I41-F41</f>
        <v>-333.7</v>
      </c>
    </row>
    <row r="42" spans="1:12" s="32" customFormat="1" x14ac:dyDescent="0.25">
      <c r="A42" s="35"/>
      <c r="B42" s="29" t="s">
        <v>10</v>
      </c>
      <c r="C42" s="28"/>
      <c r="D42" s="28"/>
      <c r="E42" s="28"/>
      <c r="F42" s="30"/>
      <c r="G42" s="30"/>
      <c r="H42" s="28"/>
      <c r="I42" s="31"/>
      <c r="J42" s="31"/>
      <c r="K42" s="28"/>
      <c r="L42" s="31"/>
    </row>
    <row r="43" spans="1:12" s="32" customFormat="1" x14ac:dyDescent="0.25">
      <c r="A43" s="36"/>
      <c r="B43" s="33" t="s">
        <v>11</v>
      </c>
      <c r="C43" s="28"/>
      <c r="D43" s="28"/>
      <c r="E43" s="28"/>
      <c r="F43" s="30"/>
      <c r="G43" s="30"/>
      <c r="H43" s="28"/>
      <c r="I43" s="31"/>
      <c r="J43" s="31"/>
      <c r="K43" s="28"/>
      <c r="L43" s="31"/>
    </row>
    <row r="44" spans="1:12" s="32" customFormat="1" x14ac:dyDescent="0.25">
      <c r="A44" s="47">
        <v>1</v>
      </c>
      <c r="B44" s="48" t="s">
        <v>68</v>
      </c>
      <c r="C44" s="28" t="s">
        <v>12</v>
      </c>
      <c r="D44" s="28"/>
      <c r="E44" s="28"/>
      <c r="F44" s="30"/>
      <c r="G44" s="30"/>
      <c r="H44" s="28"/>
      <c r="I44" s="30"/>
      <c r="J44" s="30">
        <f t="shared" ref="J44:J53" si="8">G44-D44</f>
        <v>0</v>
      </c>
      <c r="K44" s="28"/>
      <c r="L44" s="30">
        <f t="shared" ref="L44:L52" si="9">I44-F44</f>
        <v>0</v>
      </c>
    </row>
    <row r="45" spans="1:12" s="32" customFormat="1" x14ac:dyDescent="0.25">
      <c r="A45" s="47">
        <v>2</v>
      </c>
      <c r="B45" s="49" t="s">
        <v>83</v>
      </c>
      <c r="C45" s="28" t="s">
        <v>12</v>
      </c>
      <c r="D45" s="28"/>
      <c r="E45" s="28"/>
      <c r="F45" s="30"/>
      <c r="G45" s="30"/>
      <c r="H45" s="28"/>
      <c r="I45" s="30"/>
      <c r="J45" s="30">
        <f t="shared" si="8"/>
        <v>0</v>
      </c>
      <c r="K45" s="28"/>
      <c r="L45" s="30">
        <f t="shared" si="9"/>
        <v>0</v>
      </c>
    </row>
    <row r="46" spans="1:12" s="32" customFormat="1" x14ac:dyDescent="0.25">
      <c r="A46" s="47">
        <v>3</v>
      </c>
      <c r="B46" s="49" t="s">
        <v>70</v>
      </c>
      <c r="C46" s="28" t="s">
        <v>12</v>
      </c>
      <c r="D46" s="28"/>
      <c r="E46" s="28"/>
      <c r="F46" s="30"/>
      <c r="G46" s="30"/>
      <c r="H46" s="28"/>
      <c r="I46" s="30"/>
      <c r="J46" s="30">
        <f t="shared" si="8"/>
        <v>0</v>
      </c>
      <c r="K46" s="28"/>
      <c r="L46" s="30">
        <f t="shared" si="9"/>
        <v>0</v>
      </c>
    </row>
    <row r="47" spans="1:12" s="32" customFormat="1" ht="27" x14ac:dyDescent="0.25">
      <c r="A47" s="47">
        <v>4</v>
      </c>
      <c r="B47" s="49" t="s">
        <v>71</v>
      </c>
      <c r="C47" s="28" t="s">
        <v>12</v>
      </c>
      <c r="D47" s="28"/>
      <c r="E47" s="28"/>
      <c r="F47" s="30">
        <v>602.4</v>
      </c>
      <c r="G47" s="30"/>
      <c r="H47" s="28"/>
      <c r="I47" s="30">
        <v>268.7</v>
      </c>
      <c r="J47" s="30">
        <f t="shared" si="8"/>
        <v>0</v>
      </c>
      <c r="K47" s="28"/>
      <c r="L47" s="30">
        <f t="shared" si="9"/>
        <v>-333.7</v>
      </c>
    </row>
    <row r="48" spans="1:12" s="32" customFormat="1" ht="27" x14ac:dyDescent="0.25">
      <c r="A48" s="47">
        <v>5</v>
      </c>
      <c r="B48" s="49" t="s">
        <v>72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8"/>
        <v>0</v>
      </c>
      <c r="K48" s="28"/>
      <c r="L48" s="30">
        <f t="shared" si="9"/>
        <v>0</v>
      </c>
    </row>
    <row r="49" spans="1:12" s="32" customFormat="1" x14ac:dyDescent="0.25">
      <c r="A49" s="47">
        <v>6</v>
      </c>
      <c r="B49" s="49" t="s">
        <v>73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8"/>
        <v>0</v>
      </c>
      <c r="K49" s="28"/>
      <c r="L49" s="30">
        <f t="shared" si="9"/>
        <v>0</v>
      </c>
    </row>
    <row r="50" spans="1:12" s="32" customFormat="1" ht="27" x14ac:dyDescent="0.25">
      <c r="A50" s="47">
        <v>7</v>
      </c>
      <c r="B50" s="49" t="s">
        <v>74</v>
      </c>
      <c r="C50" s="28" t="s">
        <v>12</v>
      </c>
      <c r="D50" s="28"/>
      <c r="E50" s="28"/>
      <c r="F50" s="30"/>
      <c r="G50" s="30"/>
      <c r="H50" s="28"/>
      <c r="I50" s="30"/>
      <c r="J50" s="30">
        <f t="shared" si="8"/>
        <v>0</v>
      </c>
      <c r="K50" s="28"/>
      <c r="L50" s="30">
        <f t="shared" si="9"/>
        <v>0</v>
      </c>
    </row>
    <row r="51" spans="1:12" s="32" customFormat="1" ht="27" x14ac:dyDescent="0.25">
      <c r="A51" s="47">
        <v>8</v>
      </c>
      <c r="B51" s="49" t="s">
        <v>75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8"/>
        <v>0</v>
      </c>
      <c r="K51" s="28"/>
      <c r="L51" s="30">
        <f t="shared" si="9"/>
        <v>0</v>
      </c>
    </row>
    <row r="52" spans="1:12" s="32" customFormat="1" ht="27" x14ac:dyDescent="0.25">
      <c r="A52" s="47">
        <v>9</v>
      </c>
      <c r="B52" s="49" t="s">
        <v>76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8"/>
        <v>0</v>
      </c>
      <c r="K52" s="28"/>
      <c r="L52" s="30">
        <f t="shared" si="9"/>
        <v>0</v>
      </c>
    </row>
    <row r="53" spans="1:12" s="27" customFormat="1" ht="23.25" customHeight="1" x14ac:dyDescent="0.25">
      <c r="A53" s="23">
        <v>7</v>
      </c>
      <c r="B53" s="39" t="s">
        <v>36</v>
      </c>
      <c r="C53" s="25" t="s">
        <v>35</v>
      </c>
      <c r="D53" s="25"/>
      <c r="E53" s="25"/>
      <c r="F53" s="26">
        <f>SUM(F56:F58)</f>
        <v>0</v>
      </c>
      <c r="G53" s="26"/>
      <c r="H53" s="25"/>
      <c r="I53" s="26">
        <f>SUM(I56:I58)</f>
        <v>0</v>
      </c>
      <c r="J53" s="26">
        <f t="shared" si="8"/>
        <v>0</v>
      </c>
      <c r="K53" s="25"/>
      <c r="L53" s="26">
        <f t="shared" ref="L53" si="10">I53-F53</f>
        <v>0</v>
      </c>
    </row>
    <row r="54" spans="1:12" s="32" customFormat="1" x14ac:dyDescent="0.25">
      <c r="A54" s="35"/>
      <c r="B54" s="29" t="s">
        <v>10</v>
      </c>
      <c r="C54" s="28"/>
      <c r="D54" s="28"/>
      <c r="E54" s="28"/>
      <c r="F54" s="30"/>
      <c r="G54" s="30"/>
      <c r="H54" s="28"/>
      <c r="I54" s="31"/>
      <c r="J54" s="31"/>
      <c r="K54" s="28"/>
      <c r="L54" s="31"/>
    </row>
    <row r="55" spans="1:12" s="32" customFormat="1" x14ac:dyDescent="0.25">
      <c r="A55" s="36"/>
      <c r="B55" s="33" t="s">
        <v>11</v>
      </c>
      <c r="C55" s="28"/>
      <c r="D55" s="28"/>
      <c r="E55" s="28"/>
      <c r="F55" s="30"/>
      <c r="G55" s="30"/>
      <c r="H55" s="28"/>
      <c r="I55" s="31"/>
      <c r="J55" s="31"/>
      <c r="K55" s="28"/>
      <c r="L55" s="31"/>
    </row>
    <row r="56" spans="1:12" s="32" customFormat="1" x14ac:dyDescent="0.25">
      <c r="A56" s="28">
        <v>1</v>
      </c>
      <c r="B56" s="50" t="s">
        <v>80</v>
      </c>
      <c r="C56" s="28" t="s">
        <v>12</v>
      </c>
      <c r="D56" s="28"/>
      <c r="E56" s="28"/>
      <c r="F56" s="30"/>
      <c r="G56" s="30"/>
      <c r="H56" s="28"/>
      <c r="I56" s="30"/>
      <c r="J56" s="30">
        <f>G56-D56</f>
        <v>0</v>
      </c>
      <c r="K56" s="28"/>
      <c r="L56" s="30">
        <f t="shared" ref="L56:L58" si="11">I56-F56</f>
        <v>0</v>
      </c>
    </row>
    <row r="57" spans="1:12" s="32" customFormat="1" x14ac:dyDescent="0.25">
      <c r="A57" s="28">
        <v>2</v>
      </c>
      <c r="B57" s="34" t="s">
        <v>84</v>
      </c>
      <c r="C57" s="28" t="s">
        <v>12</v>
      </c>
      <c r="D57" s="28"/>
      <c r="E57" s="28"/>
      <c r="F57" s="30"/>
      <c r="G57" s="30"/>
      <c r="H57" s="28"/>
      <c r="I57" s="30"/>
      <c r="J57" s="30">
        <f>G57-D57</f>
        <v>0</v>
      </c>
      <c r="K57" s="28"/>
      <c r="L57" s="30">
        <f t="shared" si="11"/>
        <v>0</v>
      </c>
    </row>
    <row r="58" spans="1:12" s="32" customFormat="1" x14ac:dyDescent="0.25">
      <c r="A58" s="28">
        <v>3</v>
      </c>
      <c r="B58" s="34" t="s">
        <v>330</v>
      </c>
      <c r="C58" s="28" t="s">
        <v>12</v>
      </c>
      <c r="D58" s="28"/>
      <c r="E58" s="28"/>
      <c r="F58" s="30"/>
      <c r="G58" s="30"/>
      <c r="H58" s="28"/>
      <c r="I58" s="30"/>
      <c r="J58" s="30">
        <f>G58-D58</f>
        <v>0</v>
      </c>
      <c r="K58" s="28"/>
      <c r="L58" s="30">
        <f t="shared" si="11"/>
        <v>0</v>
      </c>
    </row>
  </sheetData>
  <mergeCells count="6">
    <mergeCell ref="I2:L2"/>
    <mergeCell ref="D7:F7"/>
    <mergeCell ref="G7:I7"/>
    <mergeCell ref="J7:L7"/>
    <mergeCell ref="A5:L5"/>
    <mergeCell ref="B3:F3"/>
  </mergeCells>
  <conditionalFormatting sqref="B45:B52">
    <cfRule type="cellIs" dxfId="5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22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70" t="s">
        <v>43</v>
      </c>
      <c r="C3" s="7"/>
      <c r="D3" s="7"/>
      <c r="E3" s="7"/>
      <c r="F3" s="7"/>
      <c r="G3" s="8"/>
      <c r="H3" s="7"/>
      <c r="K3" s="7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11883.4</v>
      </c>
      <c r="G10" s="26"/>
      <c r="H10" s="25"/>
      <c r="I10" s="26">
        <f>SUM(I13:I15)</f>
        <v>11271.5</v>
      </c>
      <c r="J10" s="26">
        <f>G10-D10</f>
        <v>0</v>
      </c>
      <c r="K10" s="25"/>
      <c r="L10" s="26">
        <f>I10-F10</f>
        <v>-611.89999999999964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>
        <v>7427.7</v>
      </c>
      <c r="G13" s="30"/>
      <c r="H13" s="28"/>
      <c r="I13" s="30">
        <v>6815.8</v>
      </c>
      <c r="J13" s="30">
        <f>G13-D13</f>
        <v>0</v>
      </c>
      <c r="K13" s="28"/>
      <c r="L13" s="30">
        <f t="shared" ref="L13:L16" si="0">I13-F13</f>
        <v>-611.89999999999964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>
        <v>4455.7</v>
      </c>
      <c r="G15" s="30"/>
      <c r="H15" s="28"/>
      <c r="I15" s="30">
        <v>4455.7</v>
      </c>
      <c r="J15" s="30">
        <f>G15-D15</f>
        <v>0</v>
      </c>
      <c r="K15" s="28"/>
      <c r="L15" s="30">
        <f t="shared" si="0"/>
        <v>0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708.5</v>
      </c>
      <c r="G16" s="26"/>
      <c r="H16" s="25"/>
      <c r="I16" s="26">
        <f>SUM(I19:I21)</f>
        <v>712.9</v>
      </c>
      <c r="J16" s="26">
        <f>G16-D16</f>
        <v>0</v>
      </c>
      <c r="K16" s="25"/>
      <c r="L16" s="26">
        <f t="shared" si="0"/>
        <v>4.3999999999999773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>
        <v>708.5</v>
      </c>
      <c r="G19" s="30"/>
      <c r="H19" s="28"/>
      <c r="I19" s="30">
        <v>712.9</v>
      </c>
      <c r="J19" s="30">
        <f>G19-D19</f>
        <v>0</v>
      </c>
      <c r="K19" s="28"/>
      <c r="L19" s="30">
        <f t="shared" ref="L19:L22" si="1">I19-F19</f>
        <v>4.3999999999999773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70696.3</v>
      </c>
      <c r="G22" s="26"/>
      <c r="H22" s="25"/>
      <c r="I22" s="26">
        <f>SUM(I25:I31)</f>
        <v>94073.888890000002</v>
      </c>
      <c r="J22" s="26">
        <f>G22-D22</f>
        <v>0</v>
      </c>
      <c r="K22" s="25"/>
      <c r="L22" s="26">
        <f t="shared" si="1"/>
        <v>23377.588889999999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69696.3</v>
      </c>
      <c r="G25" s="30"/>
      <c r="H25" s="28"/>
      <c r="I25" s="30">
        <v>89713</v>
      </c>
      <c r="J25" s="30">
        <f t="shared" ref="J25:J32" si="2">G25-D25</f>
        <v>0</v>
      </c>
      <c r="K25" s="28"/>
      <c r="L25" s="30">
        <f t="shared" ref="L25:L31" si="3">I25-F25</f>
        <v>20016.699999999997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>
        <v>1000</v>
      </c>
      <c r="G26" s="30"/>
      <c r="H26" s="28"/>
      <c r="I26" s="30">
        <v>475</v>
      </c>
      <c r="J26" s="30">
        <f t="shared" si="2"/>
        <v>0</v>
      </c>
      <c r="K26" s="28"/>
      <c r="L26" s="30">
        <f t="shared" si="3"/>
        <v>-525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3822</v>
      </c>
      <c r="J27" s="30">
        <f t="shared" si="2"/>
        <v>0</v>
      </c>
      <c r="K27" s="28"/>
      <c r="L27" s="30">
        <f t="shared" si="3"/>
        <v>3822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1421.3</v>
      </c>
      <c r="G32" s="26"/>
      <c r="H32" s="25"/>
      <c r="I32" s="26">
        <f>SUM(I35:I37)</f>
        <v>1671.3</v>
      </c>
      <c r="J32" s="26">
        <f t="shared" si="2"/>
        <v>0</v>
      </c>
      <c r="K32" s="25"/>
      <c r="L32" s="26">
        <f t="shared" ref="L32" si="4">I32-F32</f>
        <v>250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>
        <v>1421.3</v>
      </c>
      <c r="G35" s="30"/>
      <c r="H35" s="28"/>
      <c r="I35" s="30">
        <v>1671.3</v>
      </c>
      <c r="J35" s="30">
        <f>G35-D35</f>
        <v>0</v>
      </c>
      <c r="K35" s="28"/>
      <c r="L35" s="30">
        <f t="shared" ref="L35:L37" si="5">I35-F35</f>
        <v>250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5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5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ref="L38" si="6">I38-F38</f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3" si="7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7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7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26">
        <f>SUM(F47:F55)</f>
        <v>90.2</v>
      </c>
      <c r="G44" s="26"/>
      <c r="H44" s="25"/>
      <c r="I44" s="26">
        <f>SUM(I47:I55)</f>
        <v>90.2</v>
      </c>
      <c r="J44" s="26">
        <f>G44-D44</f>
        <v>0</v>
      </c>
      <c r="K44" s="25"/>
      <c r="L44" s="26">
        <f t="shared" ref="L44" si="8">I44-F44</f>
        <v>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9">G47-D47</f>
        <v>0</v>
      </c>
      <c r="K47" s="28"/>
      <c r="L47" s="30">
        <f t="shared" ref="L47:L55" si="10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9"/>
        <v>0</v>
      </c>
      <c r="K48" s="28"/>
      <c r="L48" s="30">
        <f t="shared" si="10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9"/>
        <v>0</v>
      </c>
      <c r="K49" s="28"/>
      <c r="L49" s="30">
        <f t="shared" si="10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90.2</v>
      </c>
      <c r="G50" s="30"/>
      <c r="H50" s="28"/>
      <c r="I50" s="30">
        <v>90.2</v>
      </c>
      <c r="J50" s="30">
        <f t="shared" si="9"/>
        <v>0</v>
      </c>
      <c r="K50" s="28"/>
      <c r="L50" s="30">
        <f t="shared" si="10"/>
        <v>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9"/>
        <v>0</v>
      </c>
      <c r="K51" s="28"/>
      <c r="L51" s="30">
        <f t="shared" si="10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9"/>
        <v>0</v>
      </c>
      <c r="K52" s="28"/>
      <c r="L52" s="30">
        <f t="shared" si="10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9"/>
        <v>0</v>
      </c>
      <c r="K53" s="28"/>
      <c r="L53" s="30">
        <f t="shared" si="10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9"/>
        <v>0</v>
      </c>
      <c r="K54" s="28"/>
      <c r="L54" s="30">
        <f t="shared" si="10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9"/>
        <v>0</v>
      </c>
      <c r="K55" s="28"/>
      <c r="L55" s="30">
        <f t="shared" si="10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9"/>
        <v>0</v>
      </c>
      <c r="K56" s="25"/>
      <c r="L56" s="26">
        <f t="shared" ref="L56" si="11">I56-F56</f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12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12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12"/>
        <v>0</v>
      </c>
    </row>
  </sheetData>
  <mergeCells count="5">
    <mergeCell ref="I2:L2"/>
    <mergeCell ref="D7:F7"/>
    <mergeCell ref="G7:I7"/>
    <mergeCell ref="J7:L7"/>
    <mergeCell ref="A5:L5"/>
  </mergeCells>
  <conditionalFormatting sqref="B48:B55">
    <cfRule type="cellIs" dxfId="4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C13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70" t="s">
        <v>254</v>
      </c>
      <c r="C3" s="7"/>
      <c r="D3" s="7"/>
      <c r="E3" s="7"/>
      <c r="F3" s="7"/>
      <c r="G3" s="8"/>
      <c r="H3" s="7"/>
      <c r="K3" s="7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13058.8</v>
      </c>
      <c r="G10" s="26"/>
      <c r="H10" s="25"/>
      <c r="I10" s="26">
        <f>SUM(I13:I15)</f>
        <v>0</v>
      </c>
      <c r="J10" s="26">
        <f>G10-D10</f>
        <v>0</v>
      </c>
      <c r="K10" s="25"/>
      <c r="L10" s="26">
        <f>I10-F10</f>
        <v>-13058.8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>
        <v>6552.6</v>
      </c>
      <c r="G13" s="30"/>
      <c r="H13" s="28"/>
      <c r="I13" s="30"/>
      <c r="J13" s="30">
        <f>G13-D13</f>
        <v>0</v>
      </c>
      <c r="K13" s="28"/>
      <c r="L13" s="30">
        <f t="shared" ref="L13:L16" si="0">I13-F13</f>
        <v>-6552.6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>
        <v>6506.2</v>
      </c>
      <c r="G15" s="30"/>
      <c r="H15" s="28"/>
      <c r="I15" s="30"/>
      <c r="J15" s="30">
        <f>G15-D15</f>
        <v>0</v>
      </c>
      <c r="K15" s="28"/>
      <c r="L15" s="30">
        <f t="shared" si="0"/>
        <v>-6506.2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702.5</v>
      </c>
      <c r="G16" s="26"/>
      <c r="H16" s="25"/>
      <c r="I16" s="26">
        <f>SUM(I19:I21)</f>
        <v>0</v>
      </c>
      <c r="J16" s="26">
        <f>G16-D16</f>
        <v>0</v>
      </c>
      <c r="K16" s="25"/>
      <c r="L16" s="26">
        <f t="shared" si="0"/>
        <v>-702.5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>
        <v>702.5</v>
      </c>
      <c r="G19" s="30"/>
      <c r="H19" s="28"/>
      <c r="I19" s="30"/>
      <c r="J19" s="30">
        <f>G19-D19</f>
        <v>0</v>
      </c>
      <c r="K19" s="28"/>
      <c r="L19" s="30">
        <f t="shared" ref="L19:L22" si="1">I19-F19</f>
        <v>-702.5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70562.7</v>
      </c>
      <c r="G22" s="26"/>
      <c r="H22" s="25"/>
      <c r="I22" s="26">
        <f>SUM(I25:I31)</f>
        <v>45063.888890000002</v>
      </c>
      <c r="J22" s="26">
        <f>G22-D22</f>
        <v>0</v>
      </c>
      <c r="K22" s="25"/>
      <c r="L22" s="26">
        <f t="shared" si="1"/>
        <v>-25498.811109999995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>
        <v>70562.7</v>
      </c>
      <c r="G25" s="30"/>
      <c r="H25" s="28"/>
      <c r="I25" s="30">
        <v>45000</v>
      </c>
      <c r="J25" s="30">
        <f t="shared" ref="J25:J32" si="2">G25-D25</f>
        <v>0</v>
      </c>
      <c r="K25" s="28"/>
      <c r="L25" s="30">
        <f t="shared" ref="L25:L32" si="3">I25-F25</f>
        <v>-25562.699999999997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/>
      <c r="G26" s="30"/>
      <c r="H26" s="28"/>
      <c r="I26" s="30"/>
      <c r="J26" s="30">
        <f t="shared" si="2"/>
        <v>0</v>
      </c>
      <c r="K26" s="28"/>
      <c r="L26" s="30">
        <f t="shared" si="3"/>
        <v>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/>
      <c r="J27" s="30">
        <f t="shared" si="2"/>
        <v>0</v>
      </c>
      <c r="K27" s="28"/>
      <c r="L27" s="30">
        <f t="shared" si="3"/>
        <v>0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1500</v>
      </c>
      <c r="G32" s="26"/>
      <c r="H32" s="25"/>
      <c r="I32" s="26">
        <f>SUM(I35:I37)</f>
        <v>1750</v>
      </c>
      <c r="J32" s="26">
        <f t="shared" si="2"/>
        <v>0</v>
      </c>
      <c r="K32" s="25"/>
      <c r="L32" s="26">
        <f t="shared" si="3"/>
        <v>250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>
        <v>1500</v>
      </c>
      <c r="G35" s="30"/>
      <c r="H35" s="28"/>
      <c r="I35" s="30">
        <v>1750</v>
      </c>
      <c r="J35" s="30">
        <f>G35-D35</f>
        <v>0</v>
      </c>
      <c r="K35" s="28"/>
      <c r="L35" s="30">
        <f t="shared" ref="L35:L38" si="4">I35-F35</f>
        <v>250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4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4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750</v>
      </c>
      <c r="G38" s="26"/>
      <c r="H38" s="25"/>
      <c r="I38" s="26">
        <f>SUM(I41:I43)</f>
        <v>750</v>
      </c>
      <c r="J38" s="26">
        <f>G38-D38</f>
        <v>0</v>
      </c>
      <c r="K38" s="25"/>
      <c r="L38" s="26">
        <f t="shared" si="4"/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>
        <v>750</v>
      </c>
      <c r="G41" s="30"/>
      <c r="H41" s="28"/>
      <c r="I41" s="30">
        <v>750</v>
      </c>
      <c r="J41" s="30">
        <f>G41-D41</f>
        <v>0</v>
      </c>
      <c r="K41" s="28"/>
      <c r="L41" s="30">
        <f t="shared" ref="L41:L44" si="5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5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5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26">
        <f>SUM(F47:F55)</f>
        <v>100</v>
      </c>
      <c r="G44" s="26"/>
      <c r="H44" s="25"/>
      <c r="I44" s="26">
        <f>SUM(I47:I55)</f>
        <v>0</v>
      </c>
      <c r="J44" s="26">
        <f>G44-D44</f>
        <v>0</v>
      </c>
      <c r="K44" s="25"/>
      <c r="L44" s="26">
        <f t="shared" si="5"/>
        <v>-100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6">G47-D47</f>
        <v>0</v>
      </c>
      <c r="K47" s="28"/>
      <c r="L47" s="30">
        <f t="shared" ref="L47:L56" si="7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6"/>
        <v>0</v>
      </c>
      <c r="K48" s="28"/>
      <c r="L48" s="30">
        <f t="shared" si="7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6"/>
        <v>0</v>
      </c>
      <c r="K49" s="28"/>
      <c r="L49" s="30">
        <f t="shared" si="7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>
        <v>100</v>
      </c>
      <c r="G50" s="30"/>
      <c r="H50" s="28"/>
      <c r="I50" s="30"/>
      <c r="J50" s="30">
        <f t="shared" si="6"/>
        <v>0</v>
      </c>
      <c r="K50" s="28"/>
      <c r="L50" s="30">
        <f t="shared" si="7"/>
        <v>-100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6"/>
        <v>0</v>
      </c>
      <c r="K51" s="28"/>
      <c r="L51" s="30">
        <f t="shared" si="7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6"/>
        <v>0</v>
      </c>
      <c r="K52" s="28"/>
      <c r="L52" s="30">
        <f t="shared" si="7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6"/>
        <v>0</v>
      </c>
      <c r="K53" s="28"/>
      <c r="L53" s="30">
        <f t="shared" si="7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6"/>
        <v>0</v>
      </c>
      <c r="K54" s="28"/>
      <c r="L54" s="30">
        <f t="shared" si="7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6"/>
        <v>0</v>
      </c>
      <c r="K55" s="28"/>
      <c r="L55" s="30">
        <f t="shared" si="7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6"/>
        <v>0</v>
      </c>
      <c r="K56" s="25"/>
      <c r="L56" s="26">
        <f t="shared" si="7"/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8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8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8"/>
        <v>0</v>
      </c>
    </row>
  </sheetData>
  <mergeCells count="5">
    <mergeCell ref="I2:L2"/>
    <mergeCell ref="A5:L5"/>
    <mergeCell ref="D7:F7"/>
    <mergeCell ref="G7:I7"/>
    <mergeCell ref="J7:L7"/>
  </mergeCells>
  <conditionalFormatting sqref="B48:B55">
    <cfRule type="cellIs" dxfId="3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20" zoomScaleNormal="100" workbookViewId="0">
      <selection activeCell="I51" sqref="I5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38" bestFit="1" customWidth="1"/>
    <col min="7" max="8" width="8.140625" style="38" bestFit="1" customWidth="1"/>
    <col min="9" max="9" width="18" style="38" bestFit="1" customWidth="1"/>
    <col min="10" max="10" width="8.5703125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2"/>
      <c r="C1" s="2"/>
      <c r="D1" s="2"/>
      <c r="E1" s="2"/>
      <c r="F1" s="3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2"/>
      <c r="C2" s="2"/>
      <c r="D2" s="2"/>
      <c r="E2" s="2"/>
      <c r="F2" s="3"/>
      <c r="G2" s="3"/>
      <c r="H2" s="2"/>
      <c r="I2" s="132" t="s">
        <v>1</v>
      </c>
      <c r="J2" s="132"/>
      <c r="K2" s="132"/>
      <c r="L2" s="132"/>
    </row>
    <row r="3" spans="1:13" s="6" customFormat="1" ht="17.25" thickBot="1" x14ac:dyDescent="0.35">
      <c r="A3" s="4"/>
      <c r="B3" s="70" t="s">
        <v>337</v>
      </c>
      <c r="C3" s="7"/>
      <c r="D3" s="7"/>
      <c r="E3" s="7"/>
      <c r="F3" s="7"/>
      <c r="G3" s="8"/>
      <c r="H3" s="7"/>
      <c r="K3" s="7"/>
    </row>
    <row r="4" spans="1:13" s="10" customFormat="1" ht="17.25" customHeight="1" x14ac:dyDescent="0.25">
      <c r="A4" s="4"/>
      <c r="B4" s="9" t="s">
        <v>2</v>
      </c>
      <c r="F4" s="11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54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55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69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26">
        <f>SUM(F13:F15)</f>
        <v>0</v>
      </c>
      <c r="G10" s="26"/>
      <c r="H10" s="25"/>
      <c r="I10" s="26">
        <f>SUM(I13:I15)</f>
        <v>6855.6</v>
      </c>
      <c r="J10" s="26">
        <f>G10-D10</f>
        <v>0</v>
      </c>
      <c r="K10" s="25"/>
      <c r="L10" s="26">
        <f>I10-F10</f>
        <v>6855.6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3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3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30"/>
      <c r="G13" s="30"/>
      <c r="H13" s="28"/>
      <c r="I13" s="30">
        <v>4515.6000000000004</v>
      </c>
      <c r="J13" s="30">
        <f>G13-D13</f>
        <v>0</v>
      </c>
      <c r="K13" s="28"/>
      <c r="L13" s="30">
        <f t="shared" ref="L13:L16" si="0">I13-F13</f>
        <v>4515.6000000000004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3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30"/>
      <c r="G15" s="30"/>
      <c r="H15" s="28"/>
      <c r="I15" s="30">
        <v>2340</v>
      </c>
      <c r="J15" s="30">
        <f>G15-D15</f>
        <v>0</v>
      </c>
      <c r="K15" s="28"/>
      <c r="L15" s="30">
        <f t="shared" si="0"/>
        <v>2340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26">
        <f>SUM(F19:F21)</f>
        <v>0</v>
      </c>
      <c r="G16" s="26"/>
      <c r="H16" s="25"/>
      <c r="I16" s="26">
        <f>SUM(I19:I21)</f>
        <v>651.20000000000005</v>
      </c>
      <c r="J16" s="26">
        <f>G16-D16</f>
        <v>0</v>
      </c>
      <c r="K16" s="25"/>
      <c r="L16" s="26">
        <f t="shared" si="0"/>
        <v>651.20000000000005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3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3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30"/>
      <c r="G19" s="30"/>
      <c r="H19" s="28"/>
      <c r="I19" s="30">
        <v>651.20000000000005</v>
      </c>
      <c r="J19" s="30">
        <f>G19-D19</f>
        <v>0</v>
      </c>
      <c r="K19" s="28"/>
      <c r="L19" s="30">
        <f t="shared" ref="L19:L22" si="1">I19-F19</f>
        <v>651.20000000000005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3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3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26">
        <f>SUM(F25:F31)</f>
        <v>0</v>
      </c>
      <c r="G22" s="26"/>
      <c r="H22" s="25"/>
      <c r="I22" s="26">
        <f>SUM(I25:I31)</f>
        <v>34967.488890000001</v>
      </c>
      <c r="J22" s="26">
        <f>G22-D22</f>
        <v>0</v>
      </c>
      <c r="K22" s="25"/>
      <c r="L22" s="26">
        <f t="shared" si="1"/>
        <v>34967.488890000001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3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3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30"/>
      <c r="G25" s="30"/>
      <c r="H25" s="28"/>
      <c r="I25" s="30">
        <v>31360</v>
      </c>
      <c r="J25" s="30">
        <f t="shared" ref="J25:J32" si="2">G25-D25</f>
        <v>0</v>
      </c>
      <c r="K25" s="28"/>
      <c r="L25" s="30">
        <f t="shared" ref="L25:L32" si="3">I25-F25</f>
        <v>31360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30"/>
      <c r="G26" s="30"/>
      <c r="H26" s="28"/>
      <c r="I26" s="30">
        <v>600</v>
      </c>
      <c r="J26" s="30">
        <f t="shared" si="2"/>
        <v>0</v>
      </c>
      <c r="K26" s="28"/>
      <c r="L26" s="30">
        <f t="shared" si="3"/>
        <v>600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30"/>
      <c r="G27" s="30"/>
      <c r="H27" s="28"/>
      <c r="I27" s="30">
        <v>2943.6</v>
      </c>
      <c r="J27" s="30">
        <f t="shared" si="2"/>
        <v>0</v>
      </c>
      <c r="K27" s="28"/>
      <c r="L27" s="30">
        <f t="shared" si="3"/>
        <v>2943.6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30"/>
      <c r="G28" s="30"/>
      <c r="H28" s="28"/>
      <c r="I28" s="30">
        <v>63.888890000000004</v>
      </c>
      <c r="J28" s="30">
        <f t="shared" si="2"/>
        <v>0</v>
      </c>
      <c r="K28" s="28"/>
      <c r="L28" s="30">
        <f t="shared" si="3"/>
        <v>63.888890000000004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3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3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3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26">
        <f>SUM(F35:F37)</f>
        <v>0</v>
      </c>
      <c r="G32" s="26"/>
      <c r="H32" s="25"/>
      <c r="I32" s="26">
        <f>SUM(I35:I37)</f>
        <v>1750</v>
      </c>
      <c r="J32" s="26">
        <f t="shared" si="2"/>
        <v>0</v>
      </c>
      <c r="K32" s="25"/>
      <c r="L32" s="26">
        <f t="shared" si="3"/>
        <v>1750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3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3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30"/>
      <c r="G35" s="30"/>
      <c r="H35" s="28"/>
      <c r="I35" s="30">
        <v>1750</v>
      </c>
      <c r="J35" s="30">
        <f>G35-D35</f>
        <v>0</v>
      </c>
      <c r="K35" s="28"/>
      <c r="L35" s="30">
        <f t="shared" ref="L35:L38" si="4">I35-F35</f>
        <v>1750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30"/>
      <c r="G36" s="30"/>
      <c r="H36" s="28"/>
      <c r="I36" s="30"/>
      <c r="J36" s="30">
        <f>G36-D36</f>
        <v>0</v>
      </c>
      <c r="K36" s="28"/>
      <c r="L36" s="30">
        <f t="shared" si="4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30"/>
      <c r="G37" s="30"/>
      <c r="H37" s="28"/>
      <c r="I37" s="30"/>
      <c r="J37" s="30">
        <f>G37-D37</f>
        <v>0</v>
      </c>
      <c r="K37" s="28"/>
      <c r="L37" s="30">
        <f t="shared" si="4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26">
        <f>SUM(F41:F43)</f>
        <v>0</v>
      </c>
      <c r="G38" s="26"/>
      <c r="H38" s="25"/>
      <c r="I38" s="26">
        <f>SUM(I41:I43)</f>
        <v>0</v>
      </c>
      <c r="J38" s="26">
        <f>G38-D38</f>
        <v>0</v>
      </c>
      <c r="K38" s="25"/>
      <c r="L38" s="26">
        <f t="shared" si="4"/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3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3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30"/>
      <c r="G41" s="30"/>
      <c r="H41" s="28"/>
      <c r="I41" s="30"/>
      <c r="J41" s="30">
        <f>G41-D41</f>
        <v>0</v>
      </c>
      <c r="K41" s="28"/>
      <c r="L41" s="30">
        <f t="shared" ref="L41:L44" si="5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30"/>
      <c r="G42" s="30"/>
      <c r="H42" s="28"/>
      <c r="I42" s="30"/>
      <c r="J42" s="30">
        <f>G42-D42</f>
        <v>0</v>
      </c>
      <c r="K42" s="28"/>
      <c r="L42" s="30">
        <f t="shared" si="5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30"/>
      <c r="G43" s="30"/>
      <c r="H43" s="28"/>
      <c r="I43" s="30"/>
      <c r="J43" s="30">
        <f>G43-D43</f>
        <v>0</v>
      </c>
      <c r="K43" s="28"/>
      <c r="L43" s="30">
        <f t="shared" si="5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26">
        <f>SUM(F47:F55)</f>
        <v>0</v>
      </c>
      <c r="G44" s="26"/>
      <c r="H44" s="25"/>
      <c r="I44" s="26">
        <f>SUM(I47:I55)</f>
        <v>153.9</v>
      </c>
      <c r="J44" s="26">
        <f>G44-D44</f>
        <v>0</v>
      </c>
      <c r="K44" s="25"/>
      <c r="L44" s="26">
        <f t="shared" si="5"/>
        <v>153.9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3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3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30"/>
      <c r="G47" s="30"/>
      <c r="H47" s="28"/>
      <c r="I47" s="30"/>
      <c r="J47" s="30">
        <f t="shared" ref="J47:J56" si="6">G47-D47</f>
        <v>0</v>
      </c>
      <c r="K47" s="28"/>
      <c r="L47" s="30">
        <f t="shared" ref="L47:L56" si="7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30"/>
      <c r="G48" s="30"/>
      <c r="H48" s="28"/>
      <c r="I48" s="30"/>
      <c r="J48" s="30">
        <f t="shared" si="6"/>
        <v>0</v>
      </c>
      <c r="K48" s="28"/>
      <c r="L48" s="30">
        <f t="shared" si="7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30"/>
      <c r="G49" s="30"/>
      <c r="H49" s="28"/>
      <c r="I49" s="30"/>
      <c r="J49" s="30">
        <f t="shared" si="6"/>
        <v>0</v>
      </c>
      <c r="K49" s="28"/>
      <c r="L49" s="30">
        <f t="shared" si="7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30"/>
      <c r="G50" s="30"/>
      <c r="H50" s="28"/>
      <c r="I50" s="30">
        <v>153.9</v>
      </c>
      <c r="J50" s="30">
        <f t="shared" si="6"/>
        <v>0</v>
      </c>
      <c r="K50" s="28"/>
      <c r="L50" s="30">
        <f t="shared" si="7"/>
        <v>153.9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30"/>
      <c r="G51" s="30"/>
      <c r="H51" s="28"/>
      <c r="I51" s="30"/>
      <c r="J51" s="30">
        <f t="shared" si="6"/>
        <v>0</v>
      </c>
      <c r="K51" s="28"/>
      <c r="L51" s="30">
        <f t="shared" si="7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30"/>
      <c r="G52" s="30"/>
      <c r="H52" s="28"/>
      <c r="I52" s="30"/>
      <c r="J52" s="30">
        <f t="shared" si="6"/>
        <v>0</v>
      </c>
      <c r="K52" s="28"/>
      <c r="L52" s="30">
        <f t="shared" si="7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30"/>
      <c r="G53" s="30"/>
      <c r="H53" s="28"/>
      <c r="I53" s="30"/>
      <c r="J53" s="30">
        <f t="shared" si="6"/>
        <v>0</v>
      </c>
      <c r="K53" s="28"/>
      <c r="L53" s="30">
        <f t="shared" si="7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30"/>
      <c r="G54" s="30"/>
      <c r="H54" s="28"/>
      <c r="I54" s="30"/>
      <c r="J54" s="30">
        <f t="shared" si="6"/>
        <v>0</v>
      </c>
      <c r="K54" s="28"/>
      <c r="L54" s="30">
        <f t="shared" si="7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30"/>
      <c r="G55" s="30"/>
      <c r="H55" s="28"/>
      <c r="I55" s="30"/>
      <c r="J55" s="30">
        <f t="shared" si="6"/>
        <v>0</v>
      </c>
      <c r="K55" s="28"/>
      <c r="L55" s="30">
        <f t="shared" si="7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26">
        <f>SUM(F59:F61)</f>
        <v>0</v>
      </c>
      <c r="G56" s="26"/>
      <c r="H56" s="25"/>
      <c r="I56" s="26">
        <f>SUM(I59:I61)</f>
        <v>0</v>
      </c>
      <c r="J56" s="26">
        <f t="shared" si="6"/>
        <v>0</v>
      </c>
      <c r="K56" s="25"/>
      <c r="L56" s="26">
        <f t="shared" si="7"/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3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3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30"/>
      <c r="G59" s="30"/>
      <c r="H59" s="28"/>
      <c r="I59" s="30"/>
      <c r="J59" s="30">
        <f>G59-D59</f>
        <v>0</v>
      </c>
      <c r="K59" s="28"/>
      <c r="L59" s="30">
        <f t="shared" ref="L59:L61" si="8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30"/>
      <c r="G60" s="30"/>
      <c r="H60" s="28"/>
      <c r="I60" s="30"/>
      <c r="J60" s="30">
        <f>G60-D60</f>
        <v>0</v>
      </c>
      <c r="K60" s="28"/>
      <c r="L60" s="30">
        <f t="shared" si="8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30"/>
      <c r="G61" s="30"/>
      <c r="H61" s="28"/>
      <c r="I61" s="30"/>
      <c r="J61" s="30">
        <f>G61-D61</f>
        <v>0</v>
      </c>
      <c r="K61" s="28"/>
      <c r="L61" s="30">
        <f t="shared" si="8"/>
        <v>0</v>
      </c>
    </row>
  </sheetData>
  <mergeCells count="5">
    <mergeCell ref="I2:L2"/>
    <mergeCell ref="A5:L5"/>
    <mergeCell ref="D7:F7"/>
    <mergeCell ref="G7:I7"/>
    <mergeCell ref="J7:L7"/>
  </mergeCells>
  <conditionalFormatting sqref="B48:B55">
    <cfRule type="cellIs" dxfId="2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22" zoomScaleNormal="100" workbookViewId="0">
      <selection activeCell="I41" sqref="I41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91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84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84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207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65" t="s">
        <v>2</v>
      </c>
      <c r="F4" s="85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86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87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88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89">
        <f>SUM(F13:F15)</f>
        <v>94767.5</v>
      </c>
      <c r="G10" s="26"/>
      <c r="H10" s="25"/>
      <c r="I10" s="26">
        <f>SUM(I13:I15)</f>
        <v>35258.800000000003</v>
      </c>
      <c r="J10" s="26">
        <f>G10-D10</f>
        <v>0</v>
      </c>
      <c r="K10" s="25"/>
      <c r="L10" s="26">
        <f>I10-F10</f>
        <v>-59508.7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9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9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90">
        <v>64355.1</v>
      </c>
      <c r="G13" s="30"/>
      <c r="H13" s="28"/>
      <c r="I13" s="30">
        <v>25534</v>
      </c>
      <c r="J13" s="30">
        <f>G13-D13</f>
        <v>0</v>
      </c>
      <c r="K13" s="28"/>
      <c r="L13" s="30">
        <f t="shared" ref="L13:L16" si="0">I13-F13</f>
        <v>-38821.1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9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90">
        <v>30412.400000000001</v>
      </c>
      <c r="G15" s="30"/>
      <c r="H15" s="28"/>
      <c r="I15" s="30">
        <v>9724.7999999999993</v>
      </c>
      <c r="J15" s="30">
        <f>G15-D15</f>
        <v>0</v>
      </c>
      <c r="K15" s="28"/>
      <c r="L15" s="30">
        <f t="shared" si="0"/>
        <v>-20687.600000000002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89">
        <f>SUM(F19:F21)</f>
        <v>7030.3</v>
      </c>
      <c r="G16" s="26"/>
      <c r="H16" s="25"/>
      <c r="I16" s="26">
        <f>SUM(I19:I21)</f>
        <v>2817.9</v>
      </c>
      <c r="J16" s="26">
        <f>G16-D16</f>
        <v>0</v>
      </c>
      <c r="K16" s="25"/>
      <c r="L16" s="26">
        <f t="shared" si="0"/>
        <v>-4212.3999999999996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9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9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90">
        <v>7030.3</v>
      </c>
      <c r="G19" s="30"/>
      <c r="H19" s="28"/>
      <c r="I19" s="30">
        <v>2817.9</v>
      </c>
      <c r="J19" s="30">
        <f>G19-D19</f>
        <v>0</v>
      </c>
      <c r="K19" s="28"/>
      <c r="L19" s="30">
        <f t="shared" ref="L19:L22" si="1">I19-F19</f>
        <v>-4212.3999999999996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9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9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89">
        <f>SUM(F25:F31)</f>
        <v>268967.90000000002</v>
      </c>
      <c r="G22" s="26"/>
      <c r="H22" s="25"/>
      <c r="I22" s="26">
        <f>SUM(I25:I31)</f>
        <v>271364.86667000002</v>
      </c>
      <c r="J22" s="26">
        <f>G22-D22</f>
        <v>0</v>
      </c>
      <c r="K22" s="25"/>
      <c r="L22" s="26">
        <f t="shared" si="1"/>
        <v>2396.9666699999943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9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9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90">
        <v>260467.9</v>
      </c>
      <c r="G25" s="30"/>
      <c r="H25" s="28"/>
      <c r="I25" s="30">
        <v>260288</v>
      </c>
      <c r="J25" s="30">
        <f t="shared" ref="J25:J32" si="2">G25-D25</f>
        <v>0</v>
      </c>
      <c r="K25" s="28"/>
      <c r="L25" s="30">
        <f t="shared" ref="L25:L32" si="3">I25-F25</f>
        <v>-179.89999999999418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90">
        <v>8500</v>
      </c>
      <c r="G26" s="30"/>
      <c r="H26" s="28"/>
      <c r="I26" s="30">
        <v>1800</v>
      </c>
      <c r="J26" s="30">
        <f t="shared" si="2"/>
        <v>0</v>
      </c>
      <c r="K26" s="28"/>
      <c r="L26" s="30">
        <f t="shared" si="3"/>
        <v>-6700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90"/>
      <c r="G27" s="30"/>
      <c r="H27" s="28"/>
      <c r="I27" s="30">
        <v>9085.2000000000007</v>
      </c>
      <c r="J27" s="30">
        <f t="shared" si="2"/>
        <v>0</v>
      </c>
      <c r="K27" s="28"/>
      <c r="L27" s="30">
        <f t="shared" si="3"/>
        <v>9085.2000000000007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90"/>
      <c r="G28" s="30"/>
      <c r="H28" s="28"/>
      <c r="I28" s="30">
        <v>191.66667000000001</v>
      </c>
      <c r="J28" s="30">
        <f t="shared" si="2"/>
        <v>0</v>
      </c>
      <c r="K28" s="28"/>
      <c r="L28" s="30">
        <f t="shared" si="3"/>
        <v>191.66667000000001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9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9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9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89">
        <f>SUM(F35:F37)</f>
        <v>25000</v>
      </c>
      <c r="G32" s="26"/>
      <c r="H32" s="25"/>
      <c r="I32" s="26">
        <f>SUM(I35:I37)</f>
        <v>8000</v>
      </c>
      <c r="J32" s="26">
        <f t="shared" si="2"/>
        <v>0</v>
      </c>
      <c r="K32" s="25"/>
      <c r="L32" s="26">
        <f t="shared" si="3"/>
        <v>-17000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9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9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90">
        <v>25000</v>
      </c>
      <c r="G35" s="30"/>
      <c r="H35" s="28"/>
      <c r="I35" s="30">
        <v>8000</v>
      </c>
      <c r="J35" s="30">
        <f>G35-D35</f>
        <v>0</v>
      </c>
      <c r="K35" s="28"/>
      <c r="L35" s="30">
        <f t="shared" ref="L35:L38" si="4">I35-F35</f>
        <v>-17000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90"/>
      <c r="G36" s="30"/>
      <c r="H36" s="28"/>
      <c r="I36" s="30"/>
      <c r="J36" s="30">
        <f>G36-D36</f>
        <v>0</v>
      </c>
      <c r="K36" s="28"/>
      <c r="L36" s="30">
        <f t="shared" si="4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90"/>
      <c r="G37" s="30"/>
      <c r="H37" s="28"/>
      <c r="I37" s="30"/>
      <c r="J37" s="30">
        <f>G37-D37</f>
        <v>0</v>
      </c>
      <c r="K37" s="28"/>
      <c r="L37" s="30">
        <f t="shared" si="4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89">
        <f>SUM(F41:F43)</f>
        <v>1500</v>
      </c>
      <c r="G38" s="26"/>
      <c r="H38" s="25"/>
      <c r="I38" s="26">
        <f>SUM(I41:I43)</f>
        <v>1500</v>
      </c>
      <c r="J38" s="26">
        <f>G38-D38</f>
        <v>0</v>
      </c>
      <c r="K38" s="25"/>
      <c r="L38" s="26">
        <f t="shared" si="4"/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9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9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90">
        <v>1500</v>
      </c>
      <c r="G41" s="30"/>
      <c r="H41" s="28"/>
      <c r="I41" s="30">
        <v>1500</v>
      </c>
      <c r="J41" s="30">
        <f>G41-D41</f>
        <v>0</v>
      </c>
      <c r="K41" s="28"/>
      <c r="L41" s="30">
        <f t="shared" ref="L41:L44" si="5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90"/>
      <c r="G42" s="30"/>
      <c r="H42" s="28"/>
      <c r="I42" s="30"/>
      <c r="J42" s="30">
        <f>G42-D42</f>
        <v>0</v>
      </c>
      <c r="K42" s="28"/>
      <c r="L42" s="30">
        <f t="shared" si="5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90"/>
      <c r="G43" s="30"/>
      <c r="H43" s="28"/>
      <c r="I43" s="30"/>
      <c r="J43" s="30">
        <f>G43-D43</f>
        <v>0</v>
      </c>
      <c r="K43" s="28"/>
      <c r="L43" s="30">
        <f t="shared" si="5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89">
        <f>SUM(F47:F55)</f>
        <v>540.9</v>
      </c>
      <c r="G44" s="26"/>
      <c r="H44" s="25"/>
      <c r="I44" s="26">
        <f>SUM(I47:I55)</f>
        <v>179.9</v>
      </c>
      <c r="J44" s="26">
        <f>G44-D44</f>
        <v>0</v>
      </c>
      <c r="K44" s="25"/>
      <c r="L44" s="26">
        <f t="shared" si="5"/>
        <v>-361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9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9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90"/>
      <c r="G47" s="30"/>
      <c r="H47" s="28"/>
      <c r="I47" s="30"/>
      <c r="J47" s="30">
        <f t="shared" ref="J47:J56" si="6">G47-D47</f>
        <v>0</v>
      </c>
      <c r="K47" s="28"/>
      <c r="L47" s="30">
        <f t="shared" ref="L47:L56" si="7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90"/>
      <c r="G48" s="30"/>
      <c r="H48" s="28"/>
      <c r="I48" s="30"/>
      <c r="J48" s="30">
        <f t="shared" si="6"/>
        <v>0</v>
      </c>
      <c r="K48" s="28"/>
      <c r="L48" s="30">
        <f t="shared" si="7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90"/>
      <c r="G49" s="30"/>
      <c r="H49" s="28"/>
      <c r="I49" s="30"/>
      <c r="J49" s="30">
        <f t="shared" si="6"/>
        <v>0</v>
      </c>
      <c r="K49" s="28"/>
      <c r="L49" s="30">
        <f t="shared" si="7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90">
        <v>540.9</v>
      </c>
      <c r="G50" s="30"/>
      <c r="H50" s="28"/>
      <c r="I50" s="30">
        <v>179.9</v>
      </c>
      <c r="J50" s="30">
        <f t="shared" si="6"/>
        <v>0</v>
      </c>
      <c r="K50" s="28"/>
      <c r="L50" s="30">
        <f t="shared" si="7"/>
        <v>-361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90"/>
      <c r="G51" s="30"/>
      <c r="H51" s="28"/>
      <c r="I51" s="30"/>
      <c r="J51" s="30">
        <f t="shared" si="6"/>
        <v>0</v>
      </c>
      <c r="K51" s="28"/>
      <c r="L51" s="30">
        <f t="shared" si="7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90"/>
      <c r="G52" s="30"/>
      <c r="H52" s="28"/>
      <c r="I52" s="30"/>
      <c r="J52" s="30">
        <f t="shared" si="6"/>
        <v>0</v>
      </c>
      <c r="K52" s="28"/>
      <c r="L52" s="30">
        <f t="shared" si="7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90"/>
      <c r="G53" s="30"/>
      <c r="H53" s="28"/>
      <c r="I53" s="30"/>
      <c r="J53" s="30">
        <f t="shared" si="6"/>
        <v>0</v>
      </c>
      <c r="K53" s="28"/>
      <c r="L53" s="30">
        <f t="shared" si="7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90"/>
      <c r="G54" s="30"/>
      <c r="H54" s="28"/>
      <c r="I54" s="30"/>
      <c r="J54" s="30">
        <f t="shared" si="6"/>
        <v>0</v>
      </c>
      <c r="K54" s="28"/>
      <c r="L54" s="30">
        <f t="shared" si="7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90"/>
      <c r="G55" s="30"/>
      <c r="H55" s="28"/>
      <c r="I55" s="30"/>
      <c r="J55" s="30">
        <f t="shared" si="6"/>
        <v>0</v>
      </c>
      <c r="K55" s="28"/>
      <c r="L55" s="30">
        <f t="shared" si="7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89">
        <f>SUM(F59:F61)</f>
        <v>0</v>
      </c>
      <c r="G56" s="26"/>
      <c r="H56" s="25"/>
      <c r="I56" s="26">
        <f>SUM(I59:I61)</f>
        <v>0</v>
      </c>
      <c r="J56" s="26">
        <f t="shared" si="6"/>
        <v>0</v>
      </c>
      <c r="K56" s="25"/>
      <c r="L56" s="26">
        <f t="shared" si="7"/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9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9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90"/>
      <c r="G59" s="30"/>
      <c r="H59" s="28"/>
      <c r="I59" s="30"/>
      <c r="J59" s="30">
        <f>G59-D59</f>
        <v>0</v>
      </c>
      <c r="K59" s="28"/>
      <c r="L59" s="30">
        <f t="shared" ref="L59:L61" si="8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90"/>
      <c r="G60" s="30"/>
      <c r="H60" s="28"/>
      <c r="I60" s="30"/>
      <c r="J60" s="30">
        <f>G60-D60</f>
        <v>0</v>
      </c>
      <c r="K60" s="28"/>
      <c r="L60" s="30">
        <f t="shared" si="8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90"/>
      <c r="G61" s="30"/>
      <c r="H61" s="28"/>
      <c r="I61" s="30"/>
      <c r="J61" s="30">
        <f>G61-D61</f>
        <v>0</v>
      </c>
      <c r="K61" s="28"/>
      <c r="L61" s="30">
        <f t="shared" si="8"/>
        <v>0</v>
      </c>
    </row>
  </sheetData>
  <mergeCells count="6">
    <mergeCell ref="I2:L2"/>
    <mergeCell ref="B3:F3"/>
    <mergeCell ref="A5:L5"/>
    <mergeCell ref="D7:F7"/>
    <mergeCell ref="G7:I7"/>
    <mergeCell ref="J7:L7"/>
  </mergeCells>
  <conditionalFormatting sqref="B48:B55">
    <cfRule type="cellIs" dxfId="1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B31" zoomScaleNormal="100" workbookViewId="0">
      <selection activeCell="F49" sqref="F49"/>
    </sheetView>
  </sheetViews>
  <sheetFormatPr defaultRowHeight="13.5" x14ac:dyDescent="0.25"/>
  <cols>
    <col min="1" max="1" width="4.85546875" style="37" customWidth="1"/>
    <col min="2" max="2" width="49.42578125" style="17" customWidth="1"/>
    <col min="3" max="3" width="8.28515625" style="38" bestFit="1" customWidth="1"/>
    <col min="4" max="5" width="8.140625" style="38" bestFit="1" customWidth="1"/>
    <col min="6" max="6" width="18" style="91" bestFit="1" customWidth="1"/>
    <col min="7" max="8" width="8.140625" style="38" bestFit="1" customWidth="1"/>
    <col min="9" max="9" width="18" style="38" bestFit="1" customWidth="1"/>
    <col min="10" max="10" width="9" style="38" bestFit="1" customWidth="1"/>
    <col min="11" max="11" width="8.140625" style="38" bestFit="1" customWidth="1"/>
    <col min="12" max="12" width="18" style="38" bestFit="1" customWidth="1"/>
    <col min="13" max="257" width="9.140625" style="38"/>
    <col min="258" max="258" width="4.85546875" style="38" customWidth="1"/>
    <col min="259" max="259" width="49.42578125" style="38" customWidth="1"/>
    <col min="260" max="261" width="10.28515625" style="38" customWidth="1"/>
    <col min="262" max="262" width="20.7109375" style="38" customWidth="1"/>
    <col min="263" max="263" width="8.140625" style="38" bestFit="1" customWidth="1"/>
    <col min="264" max="264" width="20.85546875" style="38" customWidth="1"/>
    <col min="265" max="265" width="8.140625" style="38" bestFit="1" customWidth="1"/>
    <col min="266" max="266" width="21" style="38" customWidth="1"/>
    <col min="267" max="267" width="13.5703125" style="38" customWidth="1"/>
    <col min="268" max="513" width="9.140625" style="38"/>
    <col min="514" max="514" width="4.85546875" style="38" customWidth="1"/>
    <col min="515" max="515" width="49.42578125" style="38" customWidth="1"/>
    <col min="516" max="517" width="10.28515625" style="38" customWidth="1"/>
    <col min="518" max="518" width="20.7109375" style="38" customWidth="1"/>
    <col min="519" max="519" width="8.140625" style="38" bestFit="1" customWidth="1"/>
    <col min="520" max="520" width="20.85546875" style="38" customWidth="1"/>
    <col min="521" max="521" width="8.140625" style="38" bestFit="1" customWidth="1"/>
    <col min="522" max="522" width="21" style="38" customWidth="1"/>
    <col min="523" max="523" width="13.5703125" style="38" customWidth="1"/>
    <col min="524" max="769" width="9.140625" style="38"/>
    <col min="770" max="770" width="4.85546875" style="38" customWidth="1"/>
    <col min="771" max="771" width="49.42578125" style="38" customWidth="1"/>
    <col min="772" max="773" width="10.28515625" style="38" customWidth="1"/>
    <col min="774" max="774" width="20.7109375" style="38" customWidth="1"/>
    <col min="775" max="775" width="8.140625" style="38" bestFit="1" customWidth="1"/>
    <col min="776" max="776" width="20.85546875" style="38" customWidth="1"/>
    <col min="777" max="777" width="8.140625" style="38" bestFit="1" customWidth="1"/>
    <col min="778" max="778" width="21" style="38" customWidth="1"/>
    <col min="779" max="779" width="13.5703125" style="38" customWidth="1"/>
    <col min="780" max="1025" width="9.140625" style="38"/>
    <col min="1026" max="1026" width="4.85546875" style="38" customWidth="1"/>
    <col min="1027" max="1027" width="49.42578125" style="38" customWidth="1"/>
    <col min="1028" max="1029" width="10.28515625" style="38" customWidth="1"/>
    <col min="1030" max="1030" width="20.7109375" style="38" customWidth="1"/>
    <col min="1031" max="1031" width="8.140625" style="38" bestFit="1" customWidth="1"/>
    <col min="1032" max="1032" width="20.85546875" style="38" customWidth="1"/>
    <col min="1033" max="1033" width="8.140625" style="38" bestFit="1" customWidth="1"/>
    <col min="1034" max="1034" width="21" style="38" customWidth="1"/>
    <col min="1035" max="1035" width="13.5703125" style="38" customWidth="1"/>
    <col min="1036" max="1281" width="9.140625" style="38"/>
    <col min="1282" max="1282" width="4.85546875" style="38" customWidth="1"/>
    <col min="1283" max="1283" width="49.42578125" style="38" customWidth="1"/>
    <col min="1284" max="1285" width="10.28515625" style="38" customWidth="1"/>
    <col min="1286" max="1286" width="20.7109375" style="38" customWidth="1"/>
    <col min="1287" max="1287" width="8.140625" style="38" bestFit="1" customWidth="1"/>
    <col min="1288" max="1288" width="20.85546875" style="38" customWidth="1"/>
    <col min="1289" max="1289" width="8.140625" style="38" bestFit="1" customWidth="1"/>
    <col min="1290" max="1290" width="21" style="38" customWidth="1"/>
    <col min="1291" max="1291" width="13.5703125" style="38" customWidth="1"/>
    <col min="1292" max="1537" width="9.140625" style="38"/>
    <col min="1538" max="1538" width="4.85546875" style="38" customWidth="1"/>
    <col min="1539" max="1539" width="49.42578125" style="38" customWidth="1"/>
    <col min="1540" max="1541" width="10.28515625" style="38" customWidth="1"/>
    <col min="1542" max="1542" width="20.7109375" style="38" customWidth="1"/>
    <col min="1543" max="1543" width="8.140625" style="38" bestFit="1" customWidth="1"/>
    <col min="1544" max="1544" width="20.85546875" style="38" customWidth="1"/>
    <col min="1545" max="1545" width="8.140625" style="38" bestFit="1" customWidth="1"/>
    <col min="1546" max="1546" width="21" style="38" customWidth="1"/>
    <col min="1547" max="1547" width="13.5703125" style="38" customWidth="1"/>
    <col min="1548" max="1793" width="9.140625" style="38"/>
    <col min="1794" max="1794" width="4.85546875" style="38" customWidth="1"/>
    <col min="1795" max="1795" width="49.42578125" style="38" customWidth="1"/>
    <col min="1796" max="1797" width="10.28515625" style="38" customWidth="1"/>
    <col min="1798" max="1798" width="20.7109375" style="38" customWidth="1"/>
    <col min="1799" max="1799" width="8.140625" style="38" bestFit="1" customWidth="1"/>
    <col min="1800" max="1800" width="20.85546875" style="38" customWidth="1"/>
    <col min="1801" max="1801" width="8.140625" style="38" bestFit="1" customWidth="1"/>
    <col min="1802" max="1802" width="21" style="38" customWidth="1"/>
    <col min="1803" max="1803" width="13.5703125" style="38" customWidth="1"/>
    <col min="1804" max="2049" width="9.140625" style="38"/>
    <col min="2050" max="2050" width="4.85546875" style="38" customWidth="1"/>
    <col min="2051" max="2051" width="49.42578125" style="38" customWidth="1"/>
    <col min="2052" max="2053" width="10.28515625" style="38" customWidth="1"/>
    <col min="2054" max="2054" width="20.7109375" style="38" customWidth="1"/>
    <col min="2055" max="2055" width="8.140625" style="38" bestFit="1" customWidth="1"/>
    <col min="2056" max="2056" width="20.85546875" style="38" customWidth="1"/>
    <col min="2057" max="2057" width="8.140625" style="38" bestFit="1" customWidth="1"/>
    <col min="2058" max="2058" width="21" style="38" customWidth="1"/>
    <col min="2059" max="2059" width="13.5703125" style="38" customWidth="1"/>
    <col min="2060" max="2305" width="9.140625" style="38"/>
    <col min="2306" max="2306" width="4.85546875" style="38" customWidth="1"/>
    <col min="2307" max="2307" width="49.42578125" style="38" customWidth="1"/>
    <col min="2308" max="2309" width="10.28515625" style="38" customWidth="1"/>
    <col min="2310" max="2310" width="20.7109375" style="38" customWidth="1"/>
    <col min="2311" max="2311" width="8.140625" style="38" bestFit="1" customWidth="1"/>
    <col min="2312" max="2312" width="20.85546875" style="38" customWidth="1"/>
    <col min="2313" max="2313" width="8.140625" style="38" bestFit="1" customWidth="1"/>
    <col min="2314" max="2314" width="21" style="38" customWidth="1"/>
    <col min="2315" max="2315" width="13.5703125" style="38" customWidth="1"/>
    <col min="2316" max="2561" width="9.140625" style="38"/>
    <col min="2562" max="2562" width="4.85546875" style="38" customWidth="1"/>
    <col min="2563" max="2563" width="49.42578125" style="38" customWidth="1"/>
    <col min="2564" max="2565" width="10.28515625" style="38" customWidth="1"/>
    <col min="2566" max="2566" width="20.7109375" style="38" customWidth="1"/>
    <col min="2567" max="2567" width="8.140625" style="38" bestFit="1" customWidth="1"/>
    <col min="2568" max="2568" width="20.85546875" style="38" customWidth="1"/>
    <col min="2569" max="2569" width="8.140625" style="38" bestFit="1" customWidth="1"/>
    <col min="2570" max="2570" width="21" style="38" customWidth="1"/>
    <col min="2571" max="2571" width="13.5703125" style="38" customWidth="1"/>
    <col min="2572" max="2817" width="9.140625" style="38"/>
    <col min="2818" max="2818" width="4.85546875" style="38" customWidth="1"/>
    <col min="2819" max="2819" width="49.42578125" style="38" customWidth="1"/>
    <col min="2820" max="2821" width="10.28515625" style="38" customWidth="1"/>
    <col min="2822" max="2822" width="20.7109375" style="38" customWidth="1"/>
    <col min="2823" max="2823" width="8.140625" style="38" bestFit="1" customWidth="1"/>
    <col min="2824" max="2824" width="20.85546875" style="38" customWidth="1"/>
    <col min="2825" max="2825" width="8.140625" style="38" bestFit="1" customWidth="1"/>
    <col min="2826" max="2826" width="21" style="38" customWidth="1"/>
    <col min="2827" max="2827" width="13.5703125" style="38" customWidth="1"/>
    <col min="2828" max="3073" width="9.140625" style="38"/>
    <col min="3074" max="3074" width="4.85546875" style="38" customWidth="1"/>
    <col min="3075" max="3075" width="49.42578125" style="38" customWidth="1"/>
    <col min="3076" max="3077" width="10.28515625" style="38" customWidth="1"/>
    <col min="3078" max="3078" width="20.7109375" style="38" customWidth="1"/>
    <col min="3079" max="3079" width="8.140625" style="38" bestFit="1" customWidth="1"/>
    <col min="3080" max="3080" width="20.85546875" style="38" customWidth="1"/>
    <col min="3081" max="3081" width="8.140625" style="38" bestFit="1" customWidth="1"/>
    <col min="3082" max="3082" width="21" style="38" customWidth="1"/>
    <col min="3083" max="3083" width="13.5703125" style="38" customWidth="1"/>
    <col min="3084" max="3329" width="9.140625" style="38"/>
    <col min="3330" max="3330" width="4.85546875" style="38" customWidth="1"/>
    <col min="3331" max="3331" width="49.42578125" style="38" customWidth="1"/>
    <col min="3332" max="3333" width="10.28515625" style="38" customWidth="1"/>
    <col min="3334" max="3334" width="20.7109375" style="38" customWidth="1"/>
    <col min="3335" max="3335" width="8.140625" style="38" bestFit="1" customWidth="1"/>
    <col min="3336" max="3336" width="20.85546875" style="38" customWidth="1"/>
    <col min="3337" max="3337" width="8.140625" style="38" bestFit="1" customWidth="1"/>
    <col min="3338" max="3338" width="21" style="38" customWidth="1"/>
    <col min="3339" max="3339" width="13.5703125" style="38" customWidth="1"/>
    <col min="3340" max="3585" width="9.140625" style="38"/>
    <col min="3586" max="3586" width="4.85546875" style="38" customWidth="1"/>
    <col min="3587" max="3587" width="49.42578125" style="38" customWidth="1"/>
    <col min="3588" max="3589" width="10.28515625" style="38" customWidth="1"/>
    <col min="3590" max="3590" width="20.7109375" style="38" customWidth="1"/>
    <col min="3591" max="3591" width="8.140625" style="38" bestFit="1" customWidth="1"/>
    <col min="3592" max="3592" width="20.85546875" style="38" customWidth="1"/>
    <col min="3593" max="3593" width="8.140625" style="38" bestFit="1" customWidth="1"/>
    <col min="3594" max="3594" width="21" style="38" customWidth="1"/>
    <col min="3595" max="3595" width="13.5703125" style="38" customWidth="1"/>
    <col min="3596" max="3841" width="9.140625" style="38"/>
    <col min="3842" max="3842" width="4.85546875" style="38" customWidth="1"/>
    <col min="3843" max="3843" width="49.42578125" style="38" customWidth="1"/>
    <col min="3844" max="3845" width="10.28515625" style="38" customWidth="1"/>
    <col min="3846" max="3846" width="20.7109375" style="38" customWidth="1"/>
    <col min="3847" max="3847" width="8.140625" style="38" bestFit="1" customWidth="1"/>
    <col min="3848" max="3848" width="20.85546875" style="38" customWidth="1"/>
    <col min="3849" max="3849" width="8.140625" style="38" bestFit="1" customWidth="1"/>
    <col min="3850" max="3850" width="21" style="38" customWidth="1"/>
    <col min="3851" max="3851" width="13.5703125" style="38" customWidth="1"/>
    <col min="3852" max="4097" width="9.140625" style="38"/>
    <col min="4098" max="4098" width="4.85546875" style="38" customWidth="1"/>
    <col min="4099" max="4099" width="49.42578125" style="38" customWidth="1"/>
    <col min="4100" max="4101" width="10.28515625" style="38" customWidth="1"/>
    <col min="4102" max="4102" width="20.7109375" style="38" customWidth="1"/>
    <col min="4103" max="4103" width="8.140625" style="38" bestFit="1" customWidth="1"/>
    <col min="4104" max="4104" width="20.85546875" style="38" customWidth="1"/>
    <col min="4105" max="4105" width="8.140625" style="38" bestFit="1" customWidth="1"/>
    <col min="4106" max="4106" width="21" style="38" customWidth="1"/>
    <col min="4107" max="4107" width="13.5703125" style="38" customWidth="1"/>
    <col min="4108" max="4353" width="9.140625" style="38"/>
    <col min="4354" max="4354" width="4.85546875" style="38" customWidth="1"/>
    <col min="4355" max="4355" width="49.42578125" style="38" customWidth="1"/>
    <col min="4356" max="4357" width="10.28515625" style="38" customWidth="1"/>
    <col min="4358" max="4358" width="20.7109375" style="38" customWidth="1"/>
    <col min="4359" max="4359" width="8.140625" style="38" bestFit="1" customWidth="1"/>
    <col min="4360" max="4360" width="20.85546875" style="38" customWidth="1"/>
    <col min="4361" max="4361" width="8.140625" style="38" bestFit="1" customWidth="1"/>
    <col min="4362" max="4362" width="21" style="38" customWidth="1"/>
    <col min="4363" max="4363" width="13.5703125" style="38" customWidth="1"/>
    <col min="4364" max="4609" width="9.140625" style="38"/>
    <col min="4610" max="4610" width="4.85546875" style="38" customWidth="1"/>
    <col min="4611" max="4611" width="49.42578125" style="38" customWidth="1"/>
    <col min="4612" max="4613" width="10.28515625" style="38" customWidth="1"/>
    <col min="4614" max="4614" width="20.7109375" style="38" customWidth="1"/>
    <col min="4615" max="4615" width="8.140625" style="38" bestFit="1" customWidth="1"/>
    <col min="4616" max="4616" width="20.85546875" style="38" customWidth="1"/>
    <col min="4617" max="4617" width="8.140625" style="38" bestFit="1" customWidth="1"/>
    <col min="4618" max="4618" width="21" style="38" customWidth="1"/>
    <col min="4619" max="4619" width="13.5703125" style="38" customWidth="1"/>
    <col min="4620" max="4865" width="9.140625" style="38"/>
    <col min="4866" max="4866" width="4.85546875" style="38" customWidth="1"/>
    <col min="4867" max="4867" width="49.42578125" style="38" customWidth="1"/>
    <col min="4868" max="4869" width="10.28515625" style="38" customWidth="1"/>
    <col min="4870" max="4870" width="20.7109375" style="38" customWidth="1"/>
    <col min="4871" max="4871" width="8.140625" style="38" bestFit="1" customWidth="1"/>
    <col min="4872" max="4872" width="20.85546875" style="38" customWidth="1"/>
    <col min="4873" max="4873" width="8.140625" style="38" bestFit="1" customWidth="1"/>
    <col min="4874" max="4874" width="21" style="38" customWidth="1"/>
    <col min="4875" max="4875" width="13.5703125" style="38" customWidth="1"/>
    <col min="4876" max="5121" width="9.140625" style="38"/>
    <col min="5122" max="5122" width="4.85546875" style="38" customWidth="1"/>
    <col min="5123" max="5123" width="49.42578125" style="38" customWidth="1"/>
    <col min="5124" max="5125" width="10.28515625" style="38" customWidth="1"/>
    <col min="5126" max="5126" width="20.7109375" style="38" customWidth="1"/>
    <col min="5127" max="5127" width="8.140625" style="38" bestFit="1" customWidth="1"/>
    <col min="5128" max="5128" width="20.85546875" style="38" customWidth="1"/>
    <col min="5129" max="5129" width="8.140625" style="38" bestFit="1" customWidth="1"/>
    <col min="5130" max="5130" width="21" style="38" customWidth="1"/>
    <col min="5131" max="5131" width="13.5703125" style="38" customWidth="1"/>
    <col min="5132" max="5377" width="9.140625" style="38"/>
    <col min="5378" max="5378" width="4.85546875" style="38" customWidth="1"/>
    <col min="5379" max="5379" width="49.42578125" style="38" customWidth="1"/>
    <col min="5380" max="5381" width="10.28515625" style="38" customWidth="1"/>
    <col min="5382" max="5382" width="20.7109375" style="38" customWidth="1"/>
    <col min="5383" max="5383" width="8.140625" style="38" bestFit="1" customWidth="1"/>
    <col min="5384" max="5384" width="20.85546875" style="38" customWidth="1"/>
    <col min="5385" max="5385" width="8.140625" style="38" bestFit="1" customWidth="1"/>
    <col min="5386" max="5386" width="21" style="38" customWidth="1"/>
    <col min="5387" max="5387" width="13.5703125" style="38" customWidth="1"/>
    <col min="5388" max="5633" width="9.140625" style="38"/>
    <col min="5634" max="5634" width="4.85546875" style="38" customWidth="1"/>
    <col min="5635" max="5635" width="49.42578125" style="38" customWidth="1"/>
    <col min="5636" max="5637" width="10.28515625" style="38" customWidth="1"/>
    <col min="5638" max="5638" width="20.7109375" style="38" customWidth="1"/>
    <col min="5639" max="5639" width="8.140625" style="38" bestFit="1" customWidth="1"/>
    <col min="5640" max="5640" width="20.85546875" style="38" customWidth="1"/>
    <col min="5641" max="5641" width="8.140625" style="38" bestFit="1" customWidth="1"/>
    <col min="5642" max="5642" width="21" style="38" customWidth="1"/>
    <col min="5643" max="5643" width="13.5703125" style="38" customWidth="1"/>
    <col min="5644" max="5889" width="9.140625" style="38"/>
    <col min="5890" max="5890" width="4.85546875" style="38" customWidth="1"/>
    <col min="5891" max="5891" width="49.42578125" style="38" customWidth="1"/>
    <col min="5892" max="5893" width="10.28515625" style="38" customWidth="1"/>
    <col min="5894" max="5894" width="20.7109375" style="38" customWidth="1"/>
    <col min="5895" max="5895" width="8.140625" style="38" bestFit="1" customWidth="1"/>
    <col min="5896" max="5896" width="20.85546875" style="38" customWidth="1"/>
    <col min="5897" max="5897" width="8.140625" style="38" bestFit="1" customWidth="1"/>
    <col min="5898" max="5898" width="21" style="38" customWidth="1"/>
    <col min="5899" max="5899" width="13.5703125" style="38" customWidth="1"/>
    <col min="5900" max="6145" width="9.140625" style="38"/>
    <col min="6146" max="6146" width="4.85546875" style="38" customWidth="1"/>
    <col min="6147" max="6147" width="49.42578125" style="38" customWidth="1"/>
    <col min="6148" max="6149" width="10.28515625" style="38" customWidth="1"/>
    <col min="6150" max="6150" width="20.7109375" style="38" customWidth="1"/>
    <col min="6151" max="6151" width="8.140625" style="38" bestFit="1" customWidth="1"/>
    <col min="6152" max="6152" width="20.85546875" style="38" customWidth="1"/>
    <col min="6153" max="6153" width="8.140625" style="38" bestFit="1" customWidth="1"/>
    <col min="6154" max="6154" width="21" style="38" customWidth="1"/>
    <col min="6155" max="6155" width="13.5703125" style="38" customWidth="1"/>
    <col min="6156" max="6401" width="9.140625" style="38"/>
    <col min="6402" max="6402" width="4.85546875" style="38" customWidth="1"/>
    <col min="6403" max="6403" width="49.42578125" style="38" customWidth="1"/>
    <col min="6404" max="6405" width="10.28515625" style="38" customWidth="1"/>
    <col min="6406" max="6406" width="20.7109375" style="38" customWidth="1"/>
    <col min="6407" max="6407" width="8.140625" style="38" bestFit="1" customWidth="1"/>
    <col min="6408" max="6408" width="20.85546875" style="38" customWidth="1"/>
    <col min="6409" max="6409" width="8.140625" style="38" bestFit="1" customWidth="1"/>
    <col min="6410" max="6410" width="21" style="38" customWidth="1"/>
    <col min="6411" max="6411" width="13.5703125" style="38" customWidth="1"/>
    <col min="6412" max="6657" width="9.140625" style="38"/>
    <col min="6658" max="6658" width="4.85546875" style="38" customWidth="1"/>
    <col min="6659" max="6659" width="49.42578125" style="38" customWidth="1"/>
    <col min="6660" max="6661" width="10.28515625" style="38" customWidth="1"/>
    <col min="6662" max="6662" width="20.7109375" style="38" customWidth="1"/>
    <col min="6663" max="6663" width="8.140625" style="38" bestFit="1" customWidth="1"/>
    <col min="6664" max="6664" width="20.85546875" style="38" customWidth="1"/>
    <col min="6665" max="6665" width="8.140625" style="38" bestFit="1" customWidth="1"/>
    <col min="6666" max="6666" width="21" style="38" customWidth="1"/>
    <col min="6667" max="6667" width="13.5703125" style="38" customWidth="1"/>
    <col min="6668" max="6913" width="9.140625" style="38"/>
    <col min="6914" max="6914" width="4.85546875" style="38" customWidth="1"/>
    <col min="6915" max="6915" width="49.42578125" style="38" customWidth="1"/>
    <col min="6916" max="6917" width="10.28515625" style="38" customWidth="1"/>
    <col min="6918" max="6918" width="20.7109375" style="38" customWidth="1"/>
    <col min="6919" max="6919" width="8.140625" style="38" bestFit="1" customWidth="1"/>
    <col min="6920" max="6920" width="20.85546875" style="38" customWidth="1"/>
    <col min="6921" max="6921" width="8.140625" style="38" bestFit="1" customWidth="1"/>
    <col min="6922" max="6922" width="21" style="38" customWidth="1"/>
    <col min="6923" max="6923" width="13.5703125" style="38" customWidth="1"/>
    <col min="6924" max="7169" width="9.140625" style="38"/>
    <col min="7170" max="7170" width="4.85546875" style="38" customWidth="1"/>
    <col min="7171" max="7171" width="49.42578125" style="38" customWidth="1"/>
    <col min="7172" max="7173" width="10.28515625" style="38" customWidth="1"/>
    <col min="7174" max="7174" width="20.7109375" style="38" customWidth="1"/>
    <col min="7175" max="7175" width="8.140625" style="38" bestFit="1" customWidth="1"/>
    <col min="7176" max="7176" width="20.85546875" style="38" customWidth="1"/>
    <col min="7177" max="7177" width="8.140625" style="38" bestFit="1" customWidth="1"/>
    <col min="7178" max="7178" width="21" style="38" customWidth="1"/>
    <col min="7179" max="7179" width="13.5703125" style="38" customWidth="1"/>
    <col min="7180" max="7425" width="9.140625" style="38"/>
    <col min="7426" max="7426" width="4.85546875" style="38" customWidth="1"/>
    <col min="7427" max="7427" width="49.42578125" style="38" customWidth="1"/>
    <col min="7428" max="7429" width="10.28515625" style="38" customWidth="1"/>
    <col min="7430" max="7430" width="20.7109375" style="38" customWidth="1"/>
    <col min="7431" max="7431" width="8.140625" style="38" bestFit="1" customWidth="1"/>
    <col min="7432" max="7432" width="20.85546875" style="38" customWidth="1"/>
    <col min="7433" max="7433" width="8.140625" style="38" bestFit="1" customWidth="1"/>
    <col min="7434" max="7434" width="21" style="38" customWidth="1"/>
    <col min="7435" max="7435" width="13.5703125" style="38" customWidth="1"/>
    <col min="7436" max="7681" width="9.140625" style="38"/>
    <col min="7682" max="7682" width="4.85546875" style="38" customWidth="1"/>
    <col min="7683" max="7683" width="49.42578125" style="38" customWidth="1"/>
    <col min="7684" max="7685" width="10.28515625" style="38" customWidth="1"/>
    <col min="7686" max="7686" width="20.7109375" style="38" customWidth="1"/>
    <col min="7687" max="7687" width="8.140625" style="38" bestFit="1" customWidth="1"/>
    <col min="7688" max="7688" width="20.85546875" style="38" customWidth="1"/>
    <col min="7689" max="7689" width="8.140625" style="38" bestFit="1" customWidth="1"/>
    <col min="7690" max="7690" width="21" style="38" customWidth="1"/>
    <col min="7691" max="7691" width="13.5703125" style="38" customWidth="1"/>
    <col min="7692" max="7937" width="9.140625" style="38"/>
    <col min="7938" max="7938" width="4.85546875" style="38" customWidth="1"/>
    <col min="7939" max="7939" width="49.42578125" style="38" customWidth="1"/>
    <col min="7940" max="7941" width="10.28515625" style="38" customWidth="1"/>
    <col min="7942" max="7942" width="20.7109375" style="38" customWidth="1"/>
    <col min="7943" max="7943" width="8.140625" style="38" bestFit="1" customWidth="1"/>
    <col min="7944" max="7944" width="20.85546875" style="38" customWidth="1"/>
    <col min="7945" max="7945" width="8.140625" style="38" bestFit="1" customWidth="1"/>
    <col min="7946" max="7946" width="21" style="38" customWidth="1"/>
    <col min="7947" max="7947" width="13.5703125" style="38" customWidth="1"/>
    <col min="7948" max="8193" width="9.140625" style="38"/>
    <col min="8194" max="8194" width="4.85546875" style="38" customWidth="1"/>
    <col min="8195" max="8195" width="49.42578125" style="38" customWidth="1"/>
    <col min="8196" max="8197" width="10.28515625" style="38" customWidth="1"/>
    <col min="8198" max="8198" width="20.7109375" style="38" customWidth="1"/>
    <col min="8199" max="8199" width="8.140625" style="38" bestFit="1" customWidth="1"/>
    <col min="8200" max="8200" width="20.85546875" style="38" customWidth="1"/>
    <col min="8201" max="8201" width="8.140625" style="38" bestFit="1" customWidth="1"/>
    <col min="8202" max="8202" width="21" style="38" customWidth="1"/>
    <col min="8203" max="8203" width="13.5703125" style="38" customWidth="1"/>
    <col min="8204" max="8449" width="9.140625" style="38"/>
    <col min="8450" max="8450" width="4.85546875" style="38" customWidth="1"/>
    <col min="8451" max="8451" width="49.42578125" style="38" customWidth="1"/>
    <col min="8452" max="8453" width="10.28515625" style="38" customWidth="1"/>
    <col min="8454" max="8454" width="20.7109375" style="38" customWidth="1"/>
    <col min="8455" max="8455" width="8.140625" style="38" bestFit="1" customWidth="1"/>
    <col min="8456" max="8456" width="20.85546875" style="38" customWidth="1"/>
    <col min="8457" max="8457" width="8.140625" style="38" bestFit="1" customWidth="1"/>
    <col min="8458" max="8458" width="21" style="38" customWidth="1"/>
    <col min="8459" max="8459" width="13.5703125" style="38" customWidth="1"/>
    <col min="8460" max="8705" width="9.140625" style="38"/>
    <col min="8706" max="8706" width="4.85546875" style="38" customWidth="1"/>
    <col min="8707" max="8707" width="49.42578125" style="38" customWidth="1"/>
    <col min="8708" max="8709" width="10.28515625" style="38" customWidth="1"/>
    <col min="8710" max="8710" width="20.7109375" style="38" customWidth="1"/>
    <col min="8711" max="8711" width="8.140625" style="38" bestFit="1" customWidth="1"/>
    <col min="8712" max="8712" width="20.85546875" style="38" customWidth="1"/>
    <col min="8713" max="8713" width="8.140625" style="38" bestFit="1" customWidth="1"/>
    <col min="8714" max="8714" width="21" style="38" customWidth="1"/>
    <col min="8715" max="8715" width="13.5703125" style="38" customWidth="1"/>
    <col min="8716" max="8961" width="9.140625" style="38"/>
    <col min="8962" max="8962" width="4.85546875" style="38" customWidth="1"/>
    <col min="8963" max="8963" width="49.42578125" style="38" customWidth="1"/>
    <col min="8964" max="8965" width="10.28515625" style="38" customWidth="1"/>
    <col min="8966" max="8966" width="20.7109375" style="38" customWidth="1"/>
    <col min="8967" max="8967" width="8.140625" style="38" bestFit="1" customWidth="1"/>
    <col min="8968" max="8968" width="20.85546875" style="38" customWidth="1"/>
    <col min="8969" max="8969" width="8.140625" style="38" bestFit="1" customWidth="1"/>
    <col min="8970" max="8970" width="21" style="38" customWidth="1"/>
    <col min="8971" max="8971" width="13.5703125" style="38" customWidth="1"/>
    <col min="8972" max="9217" width="9.140625" style="38"/>
    <col min="9218" max="9218" width="4.85546875" style="38" customWidth="1"/>
    <col min="9219" max="9219" width="49.42578125" style="38" customWidth="1"/>
    <col min="9220" max="9221" width="10.28515625" style="38" customWidth="1"/>
    <col min="9222" max="9222" width="20.7109375" style="38" customWidth="1"/>
    <col min="9223" max="9223" width="8.140625" style="38" bestFit="1" customWidth="1"/>
    <col min="9224" max="9224" width="20.85546875" style="38" customWidth="1"/>
    <col min="9225" max="9225" width="8.140625" style="38" bestFit="1" customWidth="1"/>
    <col min="9226" max="9226" width="21" style="38" customWidth="1"/>
    <col min="9227" max="9227" width="13.5703125" style="38" customWidth="1"/>
    <col min="9228" max="9473" width="9.140625" style="38"/>
    <col min="9474" max="9474" width="4.85546875" style="38" customWidth="1"/>
    <col min="9475" max="9475" width="49.42578125" style="38" customWidth="1"/>
    <col min="9476" max="9477" width="10.28515625" style="38" customWidth="1"/>
    <col min="9478" max="9478" width="20.7109375" style="38" customWidth="1"/>
    <col min="9479" max="9479" width="8.140625" style="38" bestFit="1" customWidth="1"/>
    <col min="9480" max="9480" width="20.85546875" style="38" customWidth="1"/>
    <col min="9481" max="9481" width="8.140625" style="38" bestFit="1" customWidth="1"/>
    <col min="9482" max="9482" width="21" style="38" customWidth="1"/>
    <col min="9483" max="9483" width="13.5703125" style="38" customWidth="1"/>
    <col min="9484" max="9729" width="9.140625" style="38"/>
    <col min="9730" max="9730" width="4.85546875" style="38" customWidth="1"/>
    <col min="9731" max="9731" width="49.42578125" style="38" customWidth="1"/>
    <col min="9732" max="9733" width="10.28515625" style="38" customWidth="1"/>
    <col min="9734" max="9734" width="20.7109375" style="38" customWidth="1"/>
    <col min="9735" max="9735" width="8.140625" style="38" bestFit="1" customWidth="1"/>
    <col min="9736" max="9736" width="20.85546875" style="38" customWidth="1"/>
    <col min="9737" max="9737" width="8.140625" style="38" bestFit="1" customWidth="1"/>
    <col min="9738" max="9738" width="21" style="38" customWidth="1"/>
    <col min="9739" max="9739" width="13.5703125" style="38" customWidth="1"/>
    <col min="9740" max="9985" width="9.140625" style="38"/>
    <col min="9986" max="9986" width="4.85546875" style="38" customWidth="1"/>
    <col min="9987" max="9987" width="49.42578125" style="38" customWidth="1"/>
    <col min="9988" max="9989" width="10.28515625" style="38" customWidth="1"/>
    <col min="9990" max="9990" width="20.7109375" style="38" customWidth="1"/>
    <col min="9991" max="9991" width="8.140625" style="38" bestFit="1" customWidth="1"/>
    <col min="9992" max="9992" width="20.85546875" style="38" customWidth="1"/>
    <col min="9993" max="9993" width="8.140625" style="38" bestFit="1" customWidth="1"/>
    <col min="9994" max="9994" width="21" style="38" customWidth="1"/>
    <col min="9995" max="9995" width="13.5703125" style="38" customWidth="1"/>
    <col min="9996" max="10241" width="9.140625" style="38"/>
    <col min="10242" max="10242" width="4.85546875" style="38" customWidth="1"/>
    <col min="10243" max="10243" width="49.42578125" style="38" customWidth="1"/>
    <col min="10244" max="10245" width="10.28515625" style="38" customWidth="1"/>
    <col min="10246" max="10246" width="20.7109375" style="38" customWidth="1"/>
    <col min="10247" max="10247" width="8.140625" style="38" bestFit="1" customWidth="1"/>
    <col min="10248" max="10248" width="20.85546875" style="38" customWidth="1"/>
    <col min="10249" max="10249" width="8.140625" style="38" bestFit="1" customWidth="1"/>
    <col min="10250" max="10250" width="21" style="38" customWidth="1"/>
    <col min="10251" max="10251" width="13.5703125" style="38" customWidth="1"/>
    <col min="10252" max="10497" width="9.140625" style="38"/>
    <col min="10498" max="10498" width="4.85546875" style="38" customWidth="1"/>
    <col min="10499" max="10499" width="49.42578125" style="38" customWidth="1"/>
    <col min="10500" max="10501" width="10.28515625" style="38" customWidth="1"/>
    <col min="10502" max="10502" width="20.7109375" style="38" customWidth="1"/>
    <col min="10503" max="10503" width="8.140625" style="38" bestFit="1" customWidth="1"/>
    <col min="10504" max="10504" width="20.85546875" style="38" customWidth="1"/>
    <col min="10505" max="10505" width="8.140625" style="38" bestFit="1" customWidth="1"/>
    <col min="10506" max="10506" width="21" style="38" customWidth="1"/>
    <col min="10507" max="10507" width="13.5703125" style="38" customWidth="1"/>
    <col min="10508" max="10753" width="9.140625" style="38"/>
    <col min="10754" max="10754" width="4.85546875" style="38" customWidth="1"/>
    <col min="10755" max="10755" width="49.42578125" style="38" customWidth="1"/>
    <col min="10756" max="10757" width="10.28515625" style="38" customWidth="1"/>
    <col min="10758" max="10758" width="20.7109375" style="38" customWidth="1"/>
    <col min="10759" max="10759" width="8.140625" style="38" bestFit="1" customWidth="1"/>
    <col min="10760" max="10760" width="20.85546875" style="38" customWidth="1"/>
    <col min="10761" max="10761" width="8.140625" style="38" bestFit="1" customWidth="1"/>
    <col min="10762" max="10762" width="21" style="38" customWidth="1"/>
    <col min="10763" max="10763" width="13.5703125" style="38" customWidth="1"/>
    <col min="10764" max="11009" width="9.140625" style="38"/>
    <col min="11010" max="11010" width="4.85546875" style="38" customWidth="1"/>
    <col min="11011" max="11011" width="49.42578125" style="38" customWidth="1"/>
    <col min="11012" max="11013" width="10.28515625" style="38" customWidth="1"/>
    <col min="11014" max="11014" width="20.7109375" style="38" customWidth="1"/>
    <col min="11015" max="11015" width="8.140625" style="38" bestFit="1" customWidth="1"/>
    <col min="11016" max="11016" width="20.85546875" style="38" customWidth="1"/>
    <col min="11017" max="11017" width="8.140625" style="38" bestFit="1" customWidth="1"/>
    <col min="11018" max="11018" width="21" style="38" customWidth="1"/>
    <col min="11019" max="11019" width="13.5703125" style="38" customWidth="1"/>
    <col min="11020" max="11265" width="9.140625" style="38"/>
    <col min="11266" max="11266" width="4.85546875" style="38" customWidth="1"/>
    <col min="11267" max="11267" width="49.42578125" style="38" customWidth="1"/>
    <col min="11268" max="11269" width="10.28515625" style="38" customWidth="1"/>
    <col min="11270" max="11270" width="20.7109375" style="38" customWidth="1"/>
    <col min="11271" max="11271" width="8.140625" style="38" bestFit="1" customWidth="1"/>
    <col min="11272" max="11272" width="20.85546875" style="38" customWidth="1"/>
    <col min="11273" max="11273" width="8.140625" style="38" bestFit="1" customWidth="1"/>
    <col min="11274" max="11274" width="21" style="38" customWidth="1"/>
    <col min="11275" max="11275" width="13.5703125" style="38" customWidth="1"/>
    <col min="11276" max="11521" width="9.140625" style="38"/>
    <col min="11522" max="11522" width="4.85546875" style="38" customWidth="1"/>
    <col min="11523" max="11523" width="49.42578125" style="38" customWidth="1"/>
    <col min="11524" max="11525" width="10.28515625" style="38" customWidth="1"/>
    <col min="11526" max="11526" width="20.7109375" style="38" customWidth="1"/>
    <col min="11527" max="11527" width="8.140625" style="38" bestFit="1" customWidth="1"/>
    <col min="11528" max="11528" width="20.85546875" style="38" customWidth="1"/>
    <col min="11529" max="11529" width="8.140625" style="38" bestFit="1" customWidth="1"/>
    <col min="11530" max="11530" width="21" style="38" customWidth="1"/>
    <col min="11531" max="11531" width="13.5703125" style="38" customWidth="1"/>
    <col min="11532" max="11777" width="9.140625" style="38"/>
    <col min="11778" max="11778" width="4.85546875" style="38" customWidth="1"/>
    <col min="11779" max="11779" width="49.42578125" style="38" customWidth="1"/>
    <col min="11780" max="11781" width="10.28515625" style="38" customWidth="1"/>
    <col min="11782" max="11782" width="20.7109375" style="38" customWidth="1"/>
    <col min="11783" max="11783" width="8.140625" style="38" bestFit="1" customWidth="1"/>
    <col min="11784" max="11784" width="20.85546875" style="38" customWidth="1"/>
    <col min="11785" max="11785" width="8.140625" style="38" bestFit="1" customWidth="1"/>
    <col min="11786" max="11786" width="21" style="38" customWidth="1"/>
    <col min="11787" max="11787" width="13.5703125" style="38" customWidth="1"/>
    <col min="11788" max="12033" width="9.140625" style="38"/>
    <col min="12034" max="12034" width="4.85546875" style="38" customWidth="1"/>
    <col min="12035" max="12035" width="49.42578125" style="38" customWidth="1"/>
    <col min="12036" max="12037" width="10.28515625" style="38" customWidth="1"/>
    <col min="12038" max="12038" width="20.7109375" style="38" customWidth="1"/>
    <col min="12039" max="12039" width="8.140625" style="38" bestFit="1" customWidth="1"/>
    <col min="12040" max="12040" width="20.85546875" style="38" customWidth="1"/>
    <col min="12041" max="12041" width="8.140625" style="38" bestFit="1" customWidth="1"/>
    <col min="12042" max="12042" width="21" style="38" customWidth="1"/>
    <col min="12043" max="12043" width="13.5703125" style="38" customWidth="1"/>
    <col min="12044" max="12289" width="9.140625" style="38"/>
    <col min="12290" max="12290" width="4.85546875" style="38" customWidth="1"/>
    <col min="12291" max="12291" width="49.42578125" style="38" customWidth="1"/>
    <col min="12292" max="12293" width="10.28515625" style="38" customWidth="1"/>
    <col min="12294" max="12294" width="20.7109375" style="38" customWidth="1"/>
    <col min="12295" max="12295" width="8.140625" style="38" bestFit="1" customWidth="1"/>
    <col min="12296" max="12296" width="20.85546875" style="38" customWidth="1"/>
    <col min="12297" max="12297" width="8.140625" style="38" bestFit="1" customWidth="1"/>
    <col min="12298" max="12298" width="21" style="38" customWidth="1"/>
    <col min="12299" max="12299" width="13.5703125" style="38" customWidth="1"/>
    <col min="12300" max="12545" width="9.140625" style="38"/>
    <col min="12546" max="12546" width="4.85546875" style="38" customWidth="1"/>
    <col min="12547" max="12547" width="49.42578125" style="38" customWidth="1"/>
    <col min="12548" max="12549" width="10.28515625" style="38" customWidth="1"/>
    <col min="12550" max="12550" width="20.7109375" style="38" customWidth="1"/>
    <col min="12551" max="12551" width="8.140625" style="38" bestFit="1" customWidth="1"/>
    <col min="12552" max="12552" width="20.85546875" style="38" customWidth="1"/>
    <col min="12553" max="12553" width="8.140625" style="38" bestFit="1" customWidth="1"/>
    <col min="12554" max="12554" width="21" style="38" customWidth="1"/>
    <col min="12555" max="12555" width="13.5703125" style="38" customWidth="1"/>
    <col min="12556" max="12801" width="9.140625" style="38"/>
    <col min="12802" max="12802" width="4.85546875" style="38" customWidth="1"/>
    <col min="12803" max="12803" width="49.42578125" style="38" customWidth="1"/>
    <col min="12804" max="12805" width="10.28515625" style="38" customWidth="1"/>
    <col min="12806" max="12806" width="20.7109375" style="38" customWidth="1"/>
    <col min="12807" max="12807" width="8.140625" style="38" bestFit="1" customWidth="1"/>
    <col min="12808" max="12808" width="20.85546875" style="38" customWidth="1"/>
    <col min="12809" max="12809" width="8.140625" style="38" bestFit="1" customWidth="1"/>
    <col min="12810" max="12810" width="21" style="38" customWidth="1"/>
    <col min="12811" max="12811" width="13.5703125" style="38" customWidth="1"/>
    <col min="12812" max="13057" width="9.140625" style="38"/>
    <col min="13058" max="13058" width="4.85546875" style="38" customWidth="1"/>
    <col min="13059" max="13059" width="49.42578125" style="38" customWidth="1"/>
    <col min="13060" max="13061" width="10.28515625" style="38" customWidth="1"/>
    <col min="13062" max="13062" width="20.7109375" style="38" customWidth="1"/>
    <col min="13063" max="13063" width="8.140625" style="38" bestFit="1" customWidth="1"/>
    <col min="13064" max="13064" width="20.85546875" style="38" customWidth="1"/>
    <col min="13065" max="13065" width="8.140625" style="38" bestFit="1" customWidth="1"/>
    <col min="13066" max="13066" width="21" style="38" customWidth="1"/>
    <col min="13067" max="13067" width="13.5703125" style="38" customWidth="1"/>
    <col min="13068" max="13313" width="9.140625" style="38"/>
    <col min="13314" max="13314" width="4.85546875" style="38" customWidth="1"/>
    <col min="13315" max="13315" width="49.42578125" style="38" customWidth="1"/>
    <col min="13316" max="13317" width="10.28515625" style="38" customWidth="1"/>
    <col min="13318" max="13318" width="20.7109375" style="38" customWidth="1"/>
    <col min="13319" max="13319" width="8.140625" style="38" bestFit="1" customWidth="1"/>
    <col min="13320" max="13320" width="20.85546875" style="38" customWidth="1"/>
    <col min="13321" max="13321" width="8.140625" style="38" bestFit="1" customWidth="1"/>
    <col min="13322" max="13322" width="21" style="38" customWidth="1"/>
    <col min="13323" max="13323" width="13.5703125" style="38" customWidth="1"/>
    <col min="13324" max="13569" width="9.140625" style="38"/>
    <col min="13570" max="13570" width="4.85546875" style="38" customWidth="1"/>
    <col min="13571" max="13571" width="49.42578125" style="38" customWidth="1"/>
    <col min="13572" max="13573" width="10.28515625" style="38" customWidth="1"/>
    <col min="13574" max="13574" width="20.7109375" style="38" customWidth="1"/>
    <col min="13575" max="13575" width="8.140625" style="38" bestFit="1" customWidth="1"/>
    <col min="13576" max="13576" width="20.85546875" style="38" customWidth="1"/>
    <col min="13577" max="13577" width="8.140625" style="38" bestFit="1" customWidth="1"/>
    <col min="13578" max="13578" width="21" style="38" customWidth="1"/>
    <col min="13579" max="13579" width="13.5703125" style="38" customWidth="1"/>
    <col min="13580" max="13825" width="9.140625" style="38"/>
    <col min="13826" max="13826" width="4.85546875" style="38" customWidth="1"/>
    <col min="13827" max="13827" width="49.42578125" style="38" customWidth="1"/>
    <col min="13828" max="13829" width="10.28515625" style="38" customWidth="1"/>
    <col min="13830" max="13830" width="20.7109375" style="38" customWidth="1"/>
    <col min="13831" max="13831" width="8.140625" style="38" bestFit="1" customWidth="1"/>
    <col min="13832" max="13832" width="20.85546875" style="38" customWidth="1"/>
    <col min="13833" max="13833" width="8.140625" style="38" bestFit="1" customWidth="1"/>
    <col min="13834" max="13834" width="21" style="38" customWidth="1"/>
    <col min="13835" max="13835" width="13.5703125" style="38" customWidth="1"/>
    <col min="13836" max="14081" width="9.140625" style="38"/>
    <col min="14082" max="14082" width="4.85546875" style="38" customWidth="1"/>
    <col min="14083" max="14083" width="49.42578125" style="38" customWidth="1"/>
    <col min="14084" max="14085" width="10.28515625" style="38" customWidth="1"/>
    <col min="14086" max="14086" width="20.7109375" style="38" customWidth="1"/>
    <col min="14087" max="14087" width="8.140625" style="38" bestFit="1" customWidth="1"/>
    <col min="14088" max="14088" width="20.85546875" style="38" customWidth="1"/>
    <col min="14089" max="14089" width="8.140625" style="38" bestFit="1" customWidth="1"/>
    <col min="14090" max="14090" width="21" style="38" customWidth="1"/>
    <col min="14091" max="14091" width="13.5703125" style="38" customWidth="1"/>
    <col min="14092" max="14337" width="9.140625" style="38"/>
    <col min="14338" max="14338" width="4.85546875" style="38" customWidth="1"/>
    <col min="14339" max="14339" width="49.42578125" style="38" customWidth="1"/>
    <col min="14340" max="14341" width="10.28515625" style="38" customWidth="1"/>
    <col min="14342" max="14342" width="20.7109375" style="38" customWidth="1"/>
    <col min="14343" max="14343" width="8.140625" style="38" bestFit="1" customWidth="1"/>
    <col min="14344" max="14344" width="20.85546875" style="38" customWidth="1"/>
    <col min="14345" max="14345" width="8.140625" style="38" bestFit="1" customWidth="1"/>
    <col min="14346" max="14346" width="21" style="38" customWidth="1"/>
    <col min="14347" max="14347" width="13.5703125" style="38" customWidth="1"/>
    <col min="14348" max="14593" width="9.140625" style="38"/>
    <col min="14594" max="14594" width="4.85546875" style="38" customWidth="1"/>
    <col min="14595" max="14595" width="49.42578125" style="38" customWidth="1"/>
    <col min="14596" max="14597" width="10.28515625" style="38" customWidth="1"/>
    <col min="14598" max="14598" width="20.7109375" style="38" customWidth="1"/>
    <col min="14599" max="14599" width="8.140625" style="38" bestFit="1" customWidth="1"/>
    <col min="14600" max="14600" width="20.85546875" style="38" customWidth="1"/>
    <col min="14601" max="14601" width="8.140625" style="38" bestFit="1" customWidth="1"/>
    <col min="14602" max="14602" width="21" style="38" customWidth="1"/>
    <col min="14603" max="14603" width="13.5703125" style="38" customWidth="1"/>
    <col min="14604" max="14849" width="9.140625" style="38"/>
    <col min="14850" max="14850" width="4.85546875" style="38" customWidth="1"/>
    <col min="14851" max="14851" width="49.42578125" style="38" customWidth="1"/>
    <col min="14852" max="14853" width="10.28515625" style="38" customWidth="1"/>
    <col min="14854" max="14854" width="20.7109375" style="38" customWidth="1"/>
    <col min="14855" max="14855" width="8.140625" style="38" bestFit="1" customWidth="1"/>
    <col min="14856" max="14856" width="20.85546875" style="38" customWidth="1"/>
    <col min="14857" max="14857" width="8.140625" style="38" bestFit="1" customWidth="1"/>
    <col min="14858" max="14858" width="21" style="38" customWidth="1"/>
    <col min="14859" max="14859" width="13.5703125" style="38" customWidth="1"/>
    <col min="14860" max="15105" width="9.140625" style="38"/>
    <col min="15106" max="15106" width="4.85546875" style="38" customWidth="1"/>
    <col min="15107" max="15107" width="49.42578125" style="38" customWidth="1"/>
    <col min="15108" max="15109" width="10.28515625" style="38" customWidth="1"/>
    <col min="15110" max="15110" width="20.7109375" style="38" customWidth="1"/>
    <col min="15111" max="15111" width="8.140625" style="38" bestFit="1" customWidth="1"/>
    <col min="15112" max="15112" width="20.85546875" style="38" customWidth="1"/>
    <col min="15113" max="15113" width="8.140625" style="38" bestFit="1" customWidth="1"/>
    <col min="15114" max="15114" width="21" style="38" customWidth="1"/>
    <col min="15115" max="15115" width="13.5703125" style="38" customWidth="1"/>
    <col min="15116" max="15361" width="9.140625" style="38"/>
    <col min="15362" max="15362" width="4.85546875" style="38" customWidth="1"/>
    <col min="15363" max="15363" width="49.42578125" style="38" customWidth="1"/>
    <col min="15364" max="15365" width="10.28515625" style="38" customWidth="1"/>
    <col min="15366" max="15366" width="20.7109375" style="38" customWidth="1"/>
    <col min="15367" max="15367" width="8.140625" style="38" bestFit="1" customWidth="1"/>
    <col min="15368" max="15368" width="20.85546875" style="38" customWidth="1"/>
    <col min="15369" max="15369" width="8.140625" style="38" bestFit="1" customWidth="1"/>
    <col min="15370" max="15370" width="21" style="38" customWidth="1"/>
    <col min="15371" max="15371" width="13.5703125" style="38" customWidth="1"/>
    <col min="15372" max="15617" width="9.140625" style="38"/>
    <col min="15618" max="15618" width="4.85546875" style="38" customWidth="1"/>
    <col min="15619" max="15619" width="49.42578125" style="38" customWidth="1"/>
    <col min="15620" max="15621" width="10.28515625" style="38" customWidth="1"/>
    <col min="15622" max="15622" width="20.7109375" style="38" customWidth="1"/>
    <col min="15623" max="15623" width="8.140625" style="38" bestFit="1" customWidth="1"/>
    <col min="15624" max="15624" width="20.85546875" style="38" customWidth="1"/>
    <col min="15625" max="15625" width="8.140625" style="38" bestFit="1" customWidth="1"/>
    <col min="15626" max="15626" width="21" style="38" customWidth="1"/>
    <col min="15627" max="15627" width="13.5703125" style="38" customWidth="1"/>
    <col min="15628" max="15873" width="9.140625" style="38"/>
    <col min="15874" max="15874" width="4.85546875" style="38" customWidth="1"/>
    <col min="15875" max="15875" width="49.42578125" style="38" customWidth="1"/>
    <col min="15876" max="15877" width="10.28515625" style="38" customWidth="1"/>
    <col min="15878" max="15878" width="20.7109375" style="38" customWidth="1"/>
    <col min="15879" max="15879" width="8.140625" style="38" bestFit="1" customWidth="1"/>
    <col min="15880" max="15880" width="20.85546875" style="38" customWidth="1"/>
    <col min="15881" max="15881" width="8.140625" style="38" bestFit="1" customWidth="1"/>
    <col min="15882" max="15882" width="21" style="38" customWidth="1"/>
    <col min="15883" max="15883" width="13.5703125" style="38" customWidth="1"/>
    <col min="15884" max="16129" width="9.140625" style="38"/>
    <col min="16130" max="16130" width="4.85546875" style="38" customWidth="1"/>
    <col min="16131" max="16131" width="49.42578125" style="38" customWidth="1"/>
    <col min="16132" max="16133" width="10.28515625" style="38" customWidth="1"/>
    <col min="16134" max="16134" width="20.7109375" style="38" customWidth="1"/>
    <col min="16135" max="16135" width="8.140625" style="38" bestFit="1" customWidth="1"/>
    <col min="16136" max="16136" width="20.85546875" style="38" customWidth="1"/>
    <col min="16137" max="16137" width="8.140625" style="38" bestFit="1" customWidth="1"/>
    <col min="16138" max="16138" width="21" style="38" customWidth="1"/>
    <col min="16139" max="16139" width="13.5703125" style="38" customWidth="1"/>
    <col min="16140" max="16384" width="9.140625" style="38"/>
  </cols>
  <sheetData>
    <row r="1" spans="1:13" s="6" customFormat="1" x14ac:dyDescent="0.25">
      <c r="A1" s="1"/>
      <c r="B1" s="5"/>
      <c r="C1" s="2"/>
      <c r="D1" s="2"/>
      <c r="E1" s="2"/>
      <c r="F1" s="84"/>
      <c r="G1" s="3"/>
      <c r="H1" s="2"/>
      <c r="I1" s="4"/>
      <c r="J1" s="4"/>
      <c r="K1" s="2"/>
      <c r="L1" s="5" t="s">
        <v>0</v>
      </c>
    </row>
    <row r="2" spans="1:13" s="6" customFormat="1" ht="12.75" customHeight="1" x14ac:dyDescent="0.25">
      <c r="A2" s="1"/>
      <c r="B2" s="5"/>
      <c r="C2" s="2"/>
      <c r="D2" s="2"/>
      <c r="E2" s="2"/>
      <c r="F2" s="84"/>
      <c r="G2" s="3"/>
      <c r="H2" s="2"/>
      <c r="I2" s="132" t="s">
        <v>1</v>
      </c>
      <c r="J2" s="132"/>
      <c r="K2" s="132"/>
      <c r="L2" s="132"/>
    </row>
    <row r="3" spans="1:13" s="6" customFormat="1" ht="33.75" customHeight="1" thickBot="1" x14ac:dyDescent="0.35">
      <c r="A3" s="4"/>
      <c r="B3" s="140" t="s">
        <v>207</v>
      </c>
      <c r="C3" s="140"/>
      <c r="D3" s="140"/>
      <c r="E3" s="140"/>
      <c r="F3" s="140"/>
      <c r="G3" s="8"/>
      <c r="H3" s="8"/>
      <c r="K3" s="8"/>
    </row>
    <row r="4" spans="1:13" s="10" customFormat="1" ht="17.25" customHeight="1" x14ac:dyDescent="0.25">
      <c r="A4" s="4"/>
      <c r="B4" s="65" t="s">
        <v>2</v>
      </c>
      <c r="F4" s="85"/>
      <c r="G4" s="8"/>
      <c r="I4" s="12"/>
      <c r="J4" s="12"/>
      <c r="L4" s="12"/>
      <c r="M4" s="12"/>
    </row>
    <row r="5" spans="1:13" s="6" customFormat="1" ht="54.95" customHeight="1" x14ac:dyDescent="0.25">
      <c r="A5" s="139" t="s">
        <v>332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</row>
    <row r="6" spans="1:13" s="6" customFormat="1" ht="14.25" thickBot="1" x14ac:dyDescent="0.3">
      <c r="A6" s="4"/>
      <c r="B6" s="66"/>
      <c r="F6" s="86"/>
      <c r="I6" s="73" t="s">
        <v>3</v>
      </c>
      <c r="J6" s="13"/>
      <c r="L6" s="54"/>
    </row>
    <row r="7" spans="1:13" s="17" customFormat="1" ht="46.5" customHeight="1" thickBot="1" x14ac:dyDescent="0.3">
      <c r="A7" s="14"/>
      <c r="B7" s="15"/>
      <c r="C7" s="16"/>
      <c r="D7" s="141" t="s">
        <v>333</v>
      </c>
      <c r="E7" s="142"/>
      <c r="F7" s="143"/>
      <c r="G7" s="141" t="s">
        <v>334</v>
      </c>
      <c r="H7" s="142"/>
      <c r="I7" s="143"/>
      <c r="J7" s="136" t="s">
        <v>335</v>
      </c>
      <c r="K7" s="137"/>
      <c r="L7" s="138"/>
    </row>
    <row r="8" spans="1:13" s="21" customFormat="1" ht="55.5" customHeight="1" thickBot="1" x14ac:dyDescent="0.3">
      <c r="A8" s="18" t="s">
        <v>4</v>
      </c>
      <c r="B8" s="14" t="s">
        <v>5</v>
      </c>
      <c r="C8" s="19" t="s">
        <v>6</v>
      </c>
      <c r="D8" s="20" t="s">
        <v>7</v>
      </c>
      <c r="E8" s="20" t="s">
        <v>336</v>
      </c>
      <c r="F8" s="87" t="s">
        <v>8</v>
      </c>
      <c r="G8" s="68" t="s">
        <v>7</v>
      </c>
      <c r="H8" s="20" t="s">
        <v>336</v>
      </c>
      <c r="I8" s="61" t="s">
        <v>8</v>
      </c>
      <c r="J8" s="20" t="s">
        <v>7</v>
      </c>
      <c r="K8" s="20" t="s">
        <v>336</v>
      </c>
      <c r="L8" s="64" t="s">
        <v>8</v>
      </c>
    </row>
    <row r="9" spans="1:13" s="22" customFormat="1" thickBot="1" x14ac:dyDescent="0.3">
      <c r="A9" s="75">
        <v>1</v>
      </c>
      <c r="B9" s="76">
        <v>2</v>
      </c>
      <c r="C9" s="77">
        <v>3</v>
      </c>
      <c r="D9" s="69">
        <v>4</v>
      </c>
      <c r="E9" s="69">
        <v>5</v>
      </c>
      <c r="F9" s="88">
        <v>6</v>
      </c>
      <c r="G9" s="69">
        <v>7</v>
      </c>
      <c r="H9" s="69">
        <v>8</v>
      </c>
      <c r="I9" s="69">
        <v>9</v>
      </c>
      <c r="J9" s="69">
        <v>10</v>
      </c>
      <c r="K9" s="69">
        <v>11</v>
      </c>
      <c r="L9" s="69">
        <v>12</v>
      </c>
    </row>
    <row r="10" spans="1:13" s="27" customFormat="1" ht="22.7" customHeight="1" x14ac:dyDescent="0.25">
      <c r="A10" s="23">
        <v>1</v>
      </c>
      <c r="B10" s="51" t="s">
        <v>9</v>
      </c>
      <c r="C10" s="25">
        <v>4212</v>
      </c>
      <c r="D10" s="25"/>
      <c r="E10" s="25"/>
      <c r="F10" s="89">
        <f>SUM(F13:F15)</f>
        <v>94767.5</v>
      </c>
      <c r="G10" s="26"/>
      <c r="H10" s="25"/>
      <c r="I10" s="26">
        <f>SUM(I13:I15)</f>
        <v>56547.899999999994</v>
      </c>
      <c r="J10" s="26">
        <f>G10-D10</f>
        <v>0</v>
      </c>
      <c r="K10" s="25"/>
      <c r="L10" s="26">
        <f>I10-F10</f>
        <v>-38219.600000000006</v>
      </c>
    </row>
    <row r="11" spans="1:13" s="32" customFormat="1" x14ac:dyDescent="0.25">
      <c r="A11" s="28"/>
      <c r="B11" s="29" t="s">
        <v>10</v>
      </c>
      <c r="C11" s="28"/>
      <c r="D11" s="28"/>
      <c r="E11" s="28"/>
      <c r="F11" s="90"/>
      <c r="G11" s="30"/>
      <c r="H11" s="28"/>
      <c r="I11" s="31"/>
      <c r="J11" s="31"/>
      <c r="K11" s="28"/>
      <c r="L11" s="31"/>
    </row>
    <row r="12" spans="1:13" s="32" customFormat="1" x14ac:dyDescent="0.25">
      <c r="A12" s="28"/>
      <c r="B12" s="33" t="s">
        <v>11</v>
      </c>
      <c r="C12" s="28"/>
      <c r="D12" s="28"/>
      <c r="E12" s="28"/>
      <c r="F12" s="90"/>
      <c r="G12" s="30"/>
      <c r="H12" s="28"/>
      <c r="I12" s="31"/>
      <c r="J12" s="31"/>
      <c r="K12" s="28"/>
      <c r="L12" s="31"/>
    </row>
    <row r="13" spans="1:13" s="32" customFormat="1" x14ac:dyDescent="0.25">
      <c r="A13" s="28">
        <v>1</v>
      </c>
      <c r="B13" s="42" t="s">
        <v>9</v>
      </c>
      <c r="C13" s="28" t="s">
        <v>12</v>
      </c>
      <c r="D13" s="28"/>
      <c r="E13" s="28"/>
      <c r="F13" s="90">
        <v>64355.1</v>
      </c>
      <c r="G13" s="30"/>
      <c r="H13" s="28"/>
      <c r="I13" s="30">
        <v>34783.599999999999</v>
      </c>
      <c r="J13" s="30">
        <f>G13-D13</f>
        <v>0</v>
      </c>
      <c r="K13" s="28"/>
      <c r="L13" s="30">
        <f t="shared" ref="L13:L16" si="0">I13-F13</f>
        <v>-29571.5</v>
      </c>
    </row>
    <row r="14" spans="1:13" s="32" customFormat="1" x14ac:dyDescent="0.25">
      <c r="A14" s="28">
        <v>2</v>
      </c>
      <c r="B14" s="42" t="s">
        <v>45</v>
      </c>
      <c r="C14" s="28" t="s">
        <v>12</v>
      </c>
      <c r="D14" s="28"/>
      <c r="E14" s="28"/>
      <c r="F14" s="90"/>
      <c r="G14" s="30"/>
      <c r="H14" s="28"/>
      <c r="I14" s="30"/>
      <c r="J14" s="30">
        <f>G14-D14</f>
        <v>0</v>
      </c>
      <c r="K14" s="28"/>
      <c r="L14" s="30">
        <f t="shared" si="0"/>
        <v>0</v>
      </c>
    </row>
    <row r="15" spans="1:13" s="32" customFormat="1" x14ac:dyDescent="0.25">
      <c r="A15" s="28">
        <v>3</v>
      </c>
      <c r="B15" s="42" t="s">
        <v>44</v>
      </c>
      <c r="C15" s="28" t="s">
        <v>12</v>
      </c>
      <c r="D15" s="28"/>
      <c r="E15" s="28"/>
      <c r="F15" s="90">
        <v>30412.400000000001</v>
      </c>
      <c r="G15" s="30"/>
      <c r="H15" s="28"/>
      <c r="I15" s="30">
        <v>21764.3</v>
      </c>
      <c r="J15" s="30">
        <f>G15-D15</f>
        <v>0</v>
      </c>
      <c r="K15" s="28"/>
      <c r="L15" s="30">
        <f t="shared" si="0"/>
        <v>-8648.1000000000022</v>
      </c>
    </row>
    <row r="16" spans="1:13" s="27" customFormat="1" ht="23.25" customHeight="1" x14ac:dyDescent="0.25">
      <c r="A16" s="23">
        <v>2</v>
      </c>
      <c r="B16" s="51" t="s">
        <v>13</v>
      </c>
      <c r="C16" s="25">
        <v>4213</v>
      </c>
      <c r="D16" s="25"/>
      <c r="E16" s="25"/>
      <c r="F16" s="89">
        <f>SUM(F19:F21)</f>
        <v>7030.3</v>
      </c>
      <c r="G16" s="26"/>
      <c r="H16" s="25"/>
      <c r="I16" s="26">
        <f>SUM(I19:I21)</f>
        <v>5101.7</v>
      </c>
      <c r="J16" s="26">
        <f>G16-D16</f>
        <v>0</v>
      </c>
      <c r="K16" s="25"/>
      <c r="L16" s="26">
        <f t="shared" si="0"/>
        <v>-1928.6000000000004</v>
      </c>
    </row>
    <row r="17" spans="1:12" s="32" customFormat="1" x14ac:dyDescent="0.25">
      <c r="A17" s="35"/>
      <c r="B17" s="29" t="s">
        <v>10</v>
      </c>
      <c r="C17" s="28"/>
      <c r="D17" s="28"/>
      <c r="E17" s="28"/>
      <c r="F17" s="90"/>
      <c r="G17" s="30"/>
      <c r="H17" s="28"/>
      <c r="I17" s="31"/>
      <c r="J17" s="31"/>
      <c r="K17" s="28"/>
      <c r="L17" s="31"/>
    </row>
    <row r="18" spans="1:12" s="32" customFormat="1" x14ac:dyDescent="0.25">
      <c r="A18" s="36"/>
      <c r="B18" s="33" t="s">
        <v>11</v>
      </c>
      <c r="C18" s="28"/>
      <c r="D18" s="28"/>
      <c r="E18" s="28"/>
      <c r="F18" s="90"/>
      <c r="G18" s="30"/>
      <c r="H18" s="28"/>
      <c r="I18" s="31"/>
      <c r="J18" s="31"/>
      <c r="K18" s="28"/>
      <c r="L18" s="31"/>
    </row>
    <row r="19" spans="1:12" s="32" customFormat="1" ht="27" x14ac:dyDescent="0.25">
      <c r="A19" s="28">
        <v>1</v>
      </c>
      <c r="B19" s="42" t="s">
        <v>46</v>
      </c>
      <c r="C19" s="28" t="s">
        <v>12</v>
      </c>
      <c r="D19" s="28"/>
      <c r="E19" s="28"/>
      <c r="F19" s="90">
        <v>7030.3</v>
      </c>
      <c r="G19" s="30"/>
      <c r="H19" s="28"/>
      <c r="I19" s="30">
        <v>5101.7</v>
      </c>
      <c r="J19" s="30">
        <f>G19-D19</f>
        <v>0</v>
      </c>
      <c r="K19" s="28"/>
      <c r="L19" s="30">
        <f t="shared" ref="L19:L22" si="1">I19-F19</f>
        <v>-1928.6000000000004</v>
      </c>
    </row>
    <row r="20" spans="1:12" s="32" customFormat="1" ht="27" x14ac:dyDescent="0.25">
      <c r="A20" s="28">
        <v>2</v>
      </c>
      <c r="B20" s="42" t="s">
        <v>47</v>
      </c>
      <c r="C20" s="28" t="s">
        <v>12</v>
      </c>
      <c r="D20" s="28"/>
      <c r="E20" s="28"/>
      <c r="F20" s="90"/>
      <c r="G20" s="30"/>
      <c r="H20" s="28"/>
      <c r="I20" s="30"/>
      <c r="J20" s="30">
        <f>G20-D20</f>
        <v>0</v>
      </c>
      <c r="K20" s="28"/>
      <c r="L20" s="30">
        <f t="shared" si="1"/>
        <v>0</v>
      </c>
    </row>
    <row r="21" spans="1:12" s="32" customFormat="1" x14ac:dyDescent="0.25">
      <c r="A21" s="28">
        <v>3</v>
      </c>
      <c r="B21" s="42"/>
      <c r="C21" s="28" t="s">
        <v>12</v>
      </c>
      <c r="D21" s="28"/>
      <c r="E21" s="28"/>
      <c r="F21" s="90"/>
      <c r="G21" s="30"/>
      <c r="H21" s="28"/>
      <c r="I21" s="30"/>
      <c r="J21" s="30">
        <f>G21-D21</f>
        <v>0</v>
      </c>
      <c r="K21" s="28"/>
      <c r="L21" s="30">
        <f t="shared" si="1"/>
        <v>0</v>
      </c>
    </row>
    <row r="22" spans="1:12" s="27" customFormat="1" ht="23.25" customHeight="1" x14ac:dyDescent="0.25">
      <c r="A22" s="23">
        <v>3</v>
      </c>
      <c r="B22" s="51" t="s">
        <v>14</v>
      </c>
      <c r="C22" s="25">
        <v>4214</v>
      </c>
      <c r="D22" s="25"/>
      <c r="E22" s="25"/>
      <c r="F22" s="89">
        <f>SUM(F25:F31)</f>
        <v>268967.90000000002</v>
      </c>
      <c r="G22" s="26"/>
      <c r="H22" s="25"/>
      <c r="I22" s="26">
        <f>SUM(I25:I31)</f>
        <v>119714.15556</v>
      </c>
      <c r="J22" s="26">
        <f>G22-D22</f>
        <v>0</v>
      </c>
      <c r="K22" s="25"/>
      <c r="L22" s="26">
        <f t="shared" si="1"/>
        <v>-149253.74444000004</v>
      </c>
    </row>
    <row r="23" spans="1:12" s="32" customFormat="1" x14ac:dyDescent="0.25">
      <c r="A23" s="35"/>
      <c r="B23" s="29" t="s">
        <v>10</v>
      </c>
      <c r="C23" s="28"/>
      <c r="D23" s="28"/>
      <c r="E23" s="28"/>
      <c r="F23" s="90"/>
      <c r="G23" s="30"/>
      <c r="H23" s="28"/>
      <c r="I23" s="31"/>
      <c r="J23" s="31"/>
      <c r="K23" s="28"/>
      <c r="L23" s="31"/>
    </row>
    <row r="24" spans="1:12" s="32" customFormat="1" x14ac:dyDescent="0.25">
      <c r="A24" s="36"/>
      <c r="B24" s="33" t="s">
        <v>11</v>
      </c>
      <c r="C24" s="28"/>
      <c r="D24" s="28"/>
      <c r="E24" s="28"/>
      <c r="F24" s="90"/>
      <c r="G24" s="30"/>
      <c r="H24" s="28"/>
      <c r="I24" s="31"/>
      <c r="J24" s="31"/>
      <c r="K24" s="28"/>
      <c r="L24" s="31"/>
    </row>
    <row r="25" spans="1:12" s="32" customFormat="1" x14ac:dyDescent="0.25">
      <c r="A25" s="28">
        <v>1</v>
      </c>
      <c r="B25" s="42" t="s">
        <v>48</v>
      </c>
      <c r="C25" s="28" t="s">
        <v>12</v>
      </c>
      <c r="D25" s="28"/>
      <c r="E25" s="28"/>
      <c r="F25" s="90">
        <v>260467.9</v>
      </c>
      <c r="G25" s="30"/>
      <c r="H25" s="28"/>
      <c r="I25" s="30">
        <v>105280</v>
      </c>
      <c r="J25" s="30">
        <f t="shared" ref="J25:J32" si="2">G25-D25</f>
        <v>0</v>
      </c>
      <c r="K25" s="28"/>
      <c r="L25" s="30">
        <f t="shared" ref="L25:L32" si="3">I25-F25</f>
        <v>-155187.9</v>
      </c>
    </row>
    <row r="26" spans="1:12" s="32" customFormat="1" ht="27" x14ac:dyDescent="0.25">
      <c r="A26" s="28">
        <v>2</v>
      </c>
      <c r="B26" s="42" t="s">
        <v>49</v>
      </c>
      <c r="C26" s="28" t="s">
        <v>12</v>
      </c>
      <c r="D26" s="28"/>
      <c r="E26" s="28"/>
      <c r="F26" s="90">
        <v>8500</v>
      </c>
      <c r="G26" s="30"/>
      <c r="H26" s="28"/>
      <c r="I26" s="30">
        <v>2325</v>
      </c>
      <c r="J26" s="30">
        <f t="shared" si="2"/>
        <v>0</v>
      </c>
      <c r="K26" s="28"/>
      <c r="L26" s="30">
        <f t="shared" si="3"/>
        <v>-6175</v>
      </c>
    </row>
    <row r="27" spans="1:12" s="32" customFormat="1" ht="27" x14ac:dyDescent="0.25">
      <c r="A27" s="28">
        <v>3</v>
      </c>
      <c r="B27" s="42" t="s">
        <v>50</v>
      </c>
      <c r="C27" s="28" t="s">
        <v>12</v>
      </c>
      <c r="D27" s="28"/>
      <c r="E27" s="28"/>
      <c r="F27" s="90"/>
      <c r="G27" s="30"/>
      <c r="H27" s="28"/>
      <c r="I27" s="30">
        <v>11853.6</v>
      </c>
      <c r="J27" s="30">
        <f t="shared" si="2"/>
        <v>0</v>
      </c>
      <c r="K27" s="28"/>
      <c r="L27" s="30">
        <f t="shared" si="3"/>
        <v>11853.6</v>
      </c>
    </row>
    <row r="28" spans="1:12" s="32" customFormat="1" x14ac:dyDescent="0.25">
      <c r="A28" s="28">
        <v>4</v>
      </c>
      <c r="B28" s="42" t="s">
        <v>51</v>
      </c>
      <c r="C28" s="28" t="s">
        <v>12</v>
      </c>
      <c r="D28" s="28"/>
      <c r="E28" s="28"/>
      <c r="F28" s="90"/>
      <c r="G28" s="30"/>
      <c r="H28" s="28"/>
      <c r="I28" s="30">
        <v>255.55556000000001</v>
      </c>
      <c r="J28" s="30">
        <f t="shared" si="2"/>
        <v>0</v>
      </c>
      <c r="K28" s="28"/>
      <c r="L28" s="30">
        <f t="shared" si="3"/>
        <v>255.55556000000001</v>
      </c>
    </row>
    <row r="29" spans="1:12" s="32" customFormat="1" x14ac:dyDescent="0.25">
      <c r="A29" s="28">
        <v>5</v>
      </c>
      <c r="B29" s="42" t="s">
        <v>52</v>
      </c>
      <c r="C29" s="28" t="s">
        <v>12</v>
      </c>
      <c r="D29" s="28"/>
      <c r="E29" s="28"/>
      <c r="F29" s="90"/>
      <c r="G29" s="30"/>
      <c r="H29" s="28"/>
      <c r="I29" s="30"/>
      <c r="J29" s="30">
        <f t="shared" si="2"/>
        <v>0</v>
      </c>
      <c r="K29" s="28"/>
      <c r="L29" s="30">
        <f t="shared" si="3"/>
        <v>0</v>
      </c>
    </row>
    <row r="30" spans="1:12" s="32" customFormat="1" x14ac:dyDescent="0.25">
      <c r="A30" s="28">
        <v>6</v>
      </c>
      <c r="B30" s="42" t="s">
        <v>53</v>
      </c>
      <c r="C30" s="28" t="s">
        <v>12</v>
      </c>
      <c r="D30" s="28"/>
      <c r="E30" s="28"/>
      <c r="F30" s="90"/>
      <c r="G30" s="30"/>
      <c r="H30" s="28"/>
      <c r="I30" s="30"/>
      <c r="J30" s="30">
        <f t="shared" si="2"/>
        <v>0</v>
      </c>
      <c r="K30" s="28"/>
      <c r="L30" s="30">
        <f t="shared" si="3"/>
        <v>0</v>
      </c>
    </row>
    <row r="31" spans="1:12" s="32" customFormat="1" ht="27" x14ac:dyDescent="0.25">
      <c r="A31" s="28">
        <v>7</v>
      </c>
      <c r="B31" s="42" t="s">
        <v>54</v>
      </c>
      <c r="C31" s="28" t="s">
        <v>12</v>
      </c>
      <c r="D31" s="28"/>
      <c r="E31" s="28"/>
      <c r="F31" s="90"/>
      <c r="G31" s="30"/>
      <c r="H31" s="28"/>
      <c r="I31" s="30"/>
      <c r="J31" s="30">
        <f t="shared" si="2"/>
        <v>0</v>
      </c>
      <c r="K31" s="28"/>
      <c r="L31" s="30">
        <f t="shared" si="3"/>
        <v>0</v>
      </c>
    </row>
    <row r="32" spans="1:12" s="27" customFormat="1" ht="23.25" customHeight="1" x14ac:dyDescent="0.25">
      <c r="A32" s="23">
        <v>4</v>
      </c>
      <c r="B32" s="51" t="s">
        <v>16</v>
      </c>
      <c r="C32" s="25">
        <v>4231</v>
      </c>
      <c r="D32" s="25"/>
      <c r="E32" s="25"/>
      <c r="F32" s="89">
        <f>SUM(F35:F37)</f>
        <v>25000</v>
      </c>
      <c r="G32" s="26"/>
      <c r="H32" s="25"/>
      <c r="I32" s="26">
        <f>SUM(I35:I37)</f>
        <v>32000</v>
      </c>
      <c r="J32" s="26">
        <f t="shared" si="2"/>
        <v>0</v>
      </c>
      <c r="K32" s="25"/>
      <c r="L32" s="26">
        <f t="shared" si="3"/>
        <v>7000</v>
      </c>
    </row>
    <row r="33" spans="1:12" s="32" customFormat="1" x14ac:dyDescent="0.25">
      <c r="A33" s="35"/>
      <c r="B33" s="29" t="s">
        <v>10</v>
      </c>
      <c r="C33" s="28"/>
      <c r="D33" s="28"/>
      <c r="E33" s="28"/>
      <c r="F33" s="90"/>
      <c r="G33" s="30"/>
      <c r="H33" s="28"/>
      <c r="I33" s="31"/>
      <c r="J33" s="31"/>
      <c r="K33" s="28"/>
      <c r="L33" s="31"/>
    </row>
    <row r="34" spans="1:12" s="32" customFormat="1" x14ac:dyDescent="0.25">
      <c r="A34" s="36"/>
      <c r="B34" s="33" t="s">
        <v>11</v>
      </c>
      <c r="C34" s="28"/>
      <c r="D34" s="28"/>
      <c r="E34" s="28"/>
      <c r="F34" s="90"/>
      <c r="G34" s="30"/>
      <c r="H34" s="28"/>
      <c r="I34" s="31"/>
      <c r="J34" s="31"/>
      <c r="K34" s="28"/>
      <c r="L34" s="31"/>
    </row>
    <row r="35" spans="1:12" s="32" customFormat="1" x14ac:dyDescent="0.25">
      <c r="A35" s="28">
        <v>1</v>
      </c>
      <c r="B35" s="46" t="s">
        <v>16</v>
      </c>
      <c r="C35" s="28" t="s">
        <v>12</v>
      </c>
      <c r="D35" s="28"/>
      <c r="E35" s="28"/>
      <c r="F35" s="90">
        <v>25000</v>
      </c>
      <c r="G35" s="30"/>
      <c r="H35" s="28"/>
      <c r="I35" s="30">
        <v>32000</v>
      </c>
      <c r="J35" s="30">
        <f>G35-D35</f>
        <v>0</v>
      </c>
      <c r="K35" s="28"/>
      <c r="L35" s="30">
        <f t="shared" ref="L35:L38" si="4">I35-F35</f>
        <v>7000</v>
      </c>
    </row>
    <row r="36" spans="1:12" s="32" customFormat="1" x14ac:dyDescent="0.25">
      <c r="A36" s="28">
        <v>2</v>
      </c>
      <c r="B36" s="42"/>
      <c r="C36" s="28" t="s">
        <v>12</v>
      </c>
      <c r="D36" s="28"/>
      <c r="E36" s="28"/>
      <c r="F36" s="90"/>
      <c r="G36" s="30"/>
      <c r="H36" s="28"/>
      <c r="I36" s="30"/>
      <c r="J36" s="30">
        <f>G36-D36</f>
        <v>0</v>
      </c>
      <c r="K36" s="28"/>
      <c r="L36" s="30">
        <f t="shared" si="4"/>
        <v>0</v>
      </c>
    </row>
    <row r="37" spans="1:12" s="32" customFormat="1" x14ac:dyDescent="0.25">
      <c r="A37" s="28">
        <v>3</v>
      </c>
      <c r="B37" s="42"/>
      <c r="C37" s="28" t="s">
        <v>12</v>
      </c>
      <c r="D37" s="28"/>
      <c r="E37" s="28"/>
      <c r="F37" s="90"/>
      <c r="G37" s="30"/>
      <c r="H37" s="28"/>
      <c r="I37" s="30"/>
      <c r="J37" s="30">
        <f>G37-D37</f>
        <v>0</v>
      </c>
      <c r="K37" s="28"/>
      <c r="L37" s="30">
        <f t="shared" si="4"/>
        <v>0</v>
      </c>
    </row>
    <row r="38" spans="1:12" s="27" customFormat="1" ht="23.25" customHeight="1" x14ac:dyDescent="0.25">
      <c r="A38" s="23">
        <v>5</v>
      </c>
      <c r="B38" s="51" t="s">
        <v>24</v>
      </c>
      <c r="C38" s="25">
        <v>4235</v>
      </c>
      <c r="D38" s="25"/>
      <c r="E38" s="25"/>
      <c r="F38" s="89">
        <f>SUM(F41:F43)</f>
        <v>1500</v>
      </c>
      <c r="G38" s="26"/>
      <c r="H38" s="25"/>
      <c r="I38" s="26">
        <f>SUM(I41:I43)</f>
        <v>1500</v>
      </c>
      <c r="J38" s="26">
        <f>G38-D38</f>
        <v>0</v>
      </c>
      <c r="K38" s="25"/>
      <c r="L38" s="26">
        <f t="shared" si="4"/>
        <v>0</v>
      </c>
    </row>
    <row r="39" spans="1:12" s="32" customFormat="1" x14ac:dyDescent="0.25">
      <c r="A39" s="35"/>
      <c r="B39" s="29" t="s">
        <v>10</v>
      </c>
      <c r="C39" s="28"/>
      <c r="D39" s="28"/>
      <c r="E39" s="28"/>
      <c r="F39" s="90"/>
      <c r="G39" s="30"/>
      <c r="H39" s="28"/>
      <c r="I39" s="31"/>
      <c r="J39" s="31"/>
      <c r="K39" s="28"/>
      <c r="L39" s="31"/>
    </row>
    <row r="40" spans="1:12" s="32" customFormat="1" x14ac:dyDescent="0.25">
      <c r="A40" s="36"/>
      <c r="B40" s="33" t="s">
        <v>11</v>
      </c>
      <c r="C40" s="28"/>
      <c r="D40" s="28"/>
      <c r="E40" s="28"/>
      <c r="F40" s="90"/>
      <c r="G40" s="30"/>
      <c r="H40" s="28"/>
      <c r="I40" s="31"/>
      <c r="J40" s="31"/>
      <c r="K40" s="28"/>
      <c r="L40" s="31"/>
    </row>
    <row r="41" spans="1:12" s="32" customFormat="1" x14ac:dyDescent="0.25">
      <c r="A41" s="28">
        <v>1</v>
      </c>
      <c r="B41" s="45" t="s">
        <v>24</v>
      </c>
      <c r="C41" s="28" t="s">
        <v>12</v>
      </c>
      <c r="D41" s="28"/>
      <c r="E41" s="28"/>
      <c r="F41" s="90">
        <v>1500</v>
      </c>
      <c r="G41" s="30"/>
      <c r="H41" s="28"/>
      <c r="I41" s="30">
        <v>1500</v>
      </c>
      <c r="J41" s="30">
        <f>G41-D41</f>
        <v>0</v>
      </c>
      <c r="K41" s="28"/>
      <c r="L41" s="30">
        <f t="shared" ref="L41:L44" si="5">I41-F41</f>
        <v>0</v>
      </c>
    </row>
    <row r="42" spans="1:12" s="32" customFormat="1" x14ac:dyDescent="0.25">
      <c r="A42" s="28">
        <v>2</v>
      </c>
      <c r="B42" s="42"/>
      <c r="C42" s="28" t="s">
        <v>12</v>
      </c>
      <c r="D42" s="28"/>
      <c r="E42" s="28"/>
      <c r="F42" s="90"/>
      <c r="G42" s="30"/>
      <c r="H42" s="28"/>
      <c r="I42" s="30"/>
      <c r="J42" s="30">
        <f>G42-D42</f>
        <v>0</v>
      </c>
      <c r="K42" s="28"/>
      <c r="L42" s="30">
        <f t="shared" si="5"/>
        <v>0</v>
      </c>
    </row>
    <row r="43" spans="1:12" s="32" customFormat="1" x14ac:dyDescent="0.25">
      <c r="A43" s="28">
        <v>3</v>
      </c>
      <c r="B43" s="42"/>
      <c r="C43" s="28" t="s">
        <v>12</v>
      </c>
      <c r="D43" s="28"/>
      <c r="E43" s="28"/>
      <c r="F43" s="90"/>
      <c r="G43" s="30"/>
      <c r="H43" s="28"/>
      <c r="I43" s="30"/>
      <c r="J43" s="30">
        <f>G43-D43</f>
        <v>0</v>
      </c>
      <c r="K43" s="28"/>
      <c r="L43" s="30">
        <f t="shared" si="5"/>
        <v>0</v>
      </c>
    </row>
    <row r="44" spans="1:12" s="27" customFormat="1" ht="23.25" customHeight="1" x14ac:dyDescent="0.25">
      <c r="A44" s="23">
        <v>6</v>
      </c>
      <c r="B44" s="51" t="s">
        <v>22</v>
      </c>
      <c r="C44" s="25" t="s">
        <v>21</v>
      </c>
      <c r="D44" s="25"/>
      <c r="E44" s="25"/>
      <c r="F44" s="89">
        <f>SUM(F47:F55)</f>
        <v>540.9</v>
      </c>
      <c r="G44" s="26"/>
      <c r="H44" s="25"/>
      <c r="I44" s="26">
        <f>SUM(I47:I55)</f>
        <v>361.3</v>
      </c>
      <c r="J44" s="26">
        <f>G44-D44</f>
        <v>0</v>
      </c>
      <c r="K44" s="25"/>
      <c r="L44" s="26">
        <f t="shared" si="5"/>
        <v>-179.59999999999997</v>
      </c>
    </row>
    <row r="45" spans="1:12" s="32" customFormat="1" x14ac:dyDescent="0.25">
      <c r="A45" s="35"/>
      <c r="B45" s="29" t="s">
        <v>10</v>
      </c>
      <c r="C45" s="28"/>
      <c r="D45" s="28"/>
      <c r="E45" s="28"/>
      <c r="F45" s="90"/>
      <c r="G45" s="30"/>
      <c r="H45" s="28"/>
      <c r="I45" s="31"/>
      <c r="J45" s="31"/>
      <c r="K45" s="28"/>
      <c r="L45" s="31"/>
    </row>
    <row r="46" spans="1:12" s="32" customFormat="1" x14ac:dyDescent="0.25">
      <c r="A46" s="36"/>
      <c r="B46" s="33" t="s">
        <v>11</v>
      </c>
      <c r="C46" s="28"/>
      <c r="D46" s="28"/>
      <c r="E46" s="28"/>
      <c r="F46" s="90"/>
      <c r="G46" s="30"/>
      <c r="H46" s="28"/>
      <c r="I46" s="31"/>
      <c r="J46" s="31"/>
      <c r="K46" s="28"/>
      <c r="L46" s="31"/>
    </row>
    <row r="47" spans="1:12" s="32" customFormat="1" x14ac:dyDescent="0.25">
      <c r="A47" s="47">
        <v>1</v>
      </c>
      <c r="B47" s="48" t="s">
        <v>68</v>
      </c>
      <c r="C47" s="28" t="s">
        <v>12</v>
      </c>
      <c r="D47" s="28"/>
      <c r="E47" s="28"/>
      <c r="F47" s="90"/>
      <c r="G47" s="30"/>
      <c r="H47" s="28"/>
      <c r="I47" s="30"/>
      <c r="J47" s="30">
        <f t="shared" ref="J47:J56" si="6">G47-D47</f>
        <v>0</v>
      </c>
      <c r="K47" s="28"/>
      <c r="L47" s="30">
        <f t="shared" ref="L47:L56" si="7">I47-F47</f>
        <v>0</v>
      </c>
    </row>
    <row r="48" spans="1:12" s="32" customFormat="1" x14ac:dyDescent="0.25">
      <c r="A48" s="47">
        <v>2</v>
      </c>
      <c r="B48" s="49" t="s">
        <v>83</v>
      </c>
      <c r="C48" s="28" t="s">
        <v>12</v>
      </c>
      <c r="D48" s="28"/>
      <c r="E48" s="28"/>
      <c r="F48" s="90"/>
      <c r="G48" s="30"/>
      <c r="H48" s="28"/>
      <c r="I48" s="30"/>
      <c r="J48" s="30">
        <f t="shared" si="6"/>
        <v>0</v>
      </c>
      <c r="K48" s="28"/>
      <c r="L48" s="30">
        <f t="shared" si="7"/>
        <v>0</v>
      </c>
    </row>
    <row r="49" spans="1:12" s="32" customFormat="1" x14ac:dyDescent="0.25">
      <c r="A49" s="47">
        <v>3</v>
      </c>
      <c r="B49" s="49" t="s">
        <v>70</v>
      </c>
      <c r="C49" s="28" t="s">
        <v>12</v>
      </c>
      <c r="D49" s="28"/>
      <c r="E49" s="28"/>
      <c r="F49" s="90"/>
      <c r="G49" s="30"/>
      <c r="H49" s="28"/>
      <c r="I49" s="30"/>
      <c r="J49" s="30">
        <f t="shared" si="6"/>
        <v>0</v>
      </c>
      <c r="K49" s="28"/>
      <c r="L49" s="30">
        <f t="shared" si="7"/>
        <v>0</v>
      </c>
    </row>
    <row r="50" spans="1:12" s="32" customFormat="1" ht="27" x14ac:dyDescent="0.25">
      <c r="A50" s="47">
        <v>4</v>
      </c>
      <c r="B50" s="49" t="s">
        <v>71</v>
      </c>
      <c r="C50" s="28" t="s">
        <v>12</v>
      </c>
      <c r="D50" s="28"/>
      <c r="E50" s="28"/>
      <c r="F50" s="90">
        <v>540.9</v>
      </c>
      <c r="G50" s="30"/>
      <c r="H50" s="28"/>
      <c r="I50" s="30">
        <v>361.3</v>
      </c>
      <c r="J50" s="30">
        <f t="shared" si="6"/>
        <v>0</v>
      </c>
      <c r="K50" s="28"/>
      <c r="L50" s="30">
        <f t="shared" si="7"/>
        <v>-179.59999999999997</v>
      </c>
    </row>
    <row r="51" spans="1:12" s="32" customFormat="1" ht="27" x14ac:dyDescent="0.25">
      <c r="A51" s="47">
        <v>5</v>
      </c>
      <c r="B51" s="49" t="s">
        <v>72</v>
      </c>
      <c r="C51" s="28" t="s">
        <v>12</v>
      </c>
      <c r="D51" s="28"/>
      <c r="E51" s="28"/>
      <c r="F51" s="90"/>
      <c r="G51" s="30"/>
      <c r="H51" s="28"/>
      <c r="I51" s="30"/>
      <c r="J51" s="30">
        <f t="shared" si="6"/>
        <v>0</v>
      </c>
      <c r="K51" s="28"/>
      <c r="L51" s="30">
        <f t="shared" si="7"/>
        <v>0</v>
      </c>
    </row>
    <row r="52" spans="1:12" s="32" customFormat="1" x14ac:dyDescent="0.25">
      <c r="A52" s="47">
        <v>6</v>
      </c>
      <c r="B52" s="49" t="s">
        <v>73</v>
      </c>
      <c r="C52" s="28" t="s">
        <v>12</v>
      </c>
      <c r="D52" s="28"/>
      <c r="E52" s="28"/>
      <c r="F52" s="90"/>
      <c r="G52" s="30"/>
      <c r="H52" s="28"/>
      <c r="I52" s="30"/>
      <c r="J52" s="30">
        <f t="shared" si="6"/>
        <v>0</v>
      </c>
      <c r="K52" s="28"/>
      <c r="L52" s="30">
        <f t="shared" si="7"/>
        <v>0</v>
      </c>
    </row>
    <row r="53" spans="1:12" s="32" customFormat="1" ht="27" x14ac:dyDescent="0.25">
      <c r="A53" s="47">
        <v>7</v>
      </c>
      <c r="B53" s="49" t="s">
        <v>74</v>
      </c>
      <c r="C53" s="28" t="s">
        <v>12</v>
      </c>
      <c r="D53" s="28"/>
      <c r="E53" s="28"/>
      <c r="F53" s="90"/>
      <c r="G53" s="30"/>
      <c r="H53" s="28"/>
      <c r="I53" s="30"/>
      <c r="J53" s="30">
        <f t="shared" si="6"/>
        <v>0</v>
      </c>
      <c r="K53" s="28"/>
      <c r="L53" s="30">
        <f t="shared" si="7"/>
        <v>0</v>
      </c>
    </row>
    <row r="54" spans="1:12" s="32" customFormat="1" ht="27" x14ac:dyDescent="0.25">
      <c r="A54" s="47">
        <v>8</v>
      </c>
      <c r="B54" s="49" t="s">
        <v>75</v>
      </c>
      <c r="C54" s="28" t="s">
        <v>12</v>
      </c>
      <c r="D54" s="28"/>
      <c r="E54" s="28"/>
      <c r="F54" s="90"/>
      <c r="G54" s="30"/>
      <c r="H54" s="28"/>
      <c r="I54" s="30"/>
      <c r="J54" s="30">
        <f t="shared" si="6"/>
        <v>0</v>
      </c>
      <c r="K54" s="28"/>
      <c r="L54" s="30">
        <f t="shared" si="7"/>
        <v>0</v>
      </c>
    </row>
    <row r="55" spans="1:12" s="32" customFormat="1" ht="27" x14ac:dyDescent="0.25">
      <c r="A55" s="47">
        <v>9</v>
      </c>
      <c r="B55" s="49" t="s">
        <v>76</v>
      </c>
      <c r="C55" s="28" t="s">
        <v>12</v>
      </c>
      <c r="D55" s="28"/>
      <c r="E55" s="28"/>
      <c r="F55" s="90"/>
      <c r="G55" s="30"/>
      <c r="H55" s="28"/>
      <c r="I55" s="30"/>
      <c r="J55" s="30">
        <f t="shared" si="6"/>
        <v>0</v>
      </c>
      <c r="K55" s="28"/>
      <c r="L55" s="30">
        <f t="shared" si="7"/>
        <v>0</v>
      </c>
    </row>
    <row r="56" spans="1:12" s="27" customFormat="1" ht="23.25" customHeight="1" x14ac:dyDescent="0.25">
      <c r="A56" s="23">
        <v>7</v>
      </c>
      <c r="B56" s="39" t="s">
        <v>36</v>
      </c>
      <c r="C56" s="25" t="s">
        <v>35</v>
      </c>
      <c r="D56" s="25"/>
      <c r="E56" s="25"/>
      <c r="F56" s="89">
        <f>SUM(F59:F61)</f>
        <v>0</v>
      </c>
      <c r="G56" s="26"/>
      <c r="H56" s="25"/>
      <c r="I56" s="26">
        <f>SUM(I59:I61)</f>
        <v>0</v>
      </c>
      <c r="J56" s="26">
        <f t="shared" si="6"/>
        <v>0</v>
      </c>
      <c r="K56" s="25"/>
      <c r="L56" s="26">
        <f t="shared" si="7"/>
        <v>0</v>
      </c>
    </row>
    <row r="57" spans="1:12" s="32" customFormat="1" x14ac:dyDescent="0.25">
      <c r="A57" s="35"/>
      <c r="B57" s="29" t="s">
        <v>10</v>
      </c>
      <c r="C57" s="28"/>
      <c r="D57" s="28"/>
      <c r="E57" s="28"/>
      <c r="F57" s="90"/>
      <c r="G57" s="30"/>
      <c r="H57" s="28"/>
      <c r="I57" s="31"/>
      <c r="J57" s="31"/>
      <c r="K57" s="28"/>
      <c r="L57" s="31"/>
    </row>
    <row r="58" spans="1:12" s="32" customFormat="1" x14ac:dyDescent="0.25">
      <c r="A58" s="36"/>
      <c r="B58" s="33" t="s">
        <v>11</v>
      </c>
      <c r="C58" s="28"/>
      <c r="D58" s="28"/>
      <c r="E58" s="28"/>
      <c r="F58" s="90"/>
      <c r="G58" s="30"/>
      <c r="H58" s="28"/>
      <c r="I58" s="31"/>
      <c r="J58" s="31"/>
      <c r="K58" s="28"/>
      <c r="L58" s="31"/>
    </row>
    <row r="59" spans="1:12" s="32" customFormat="1" x14ac:dyDescent="0.25">
      <c r="A59" s="28">
        <v>1</v>
      </c>
      <c r="B59" s="50" t="s">
        <v>80</v>
      </c>
      <c r="C59" s="28" t="s">
        <v>12</v>
      </c>
      <c r="D59" s="28"/>
      <c r="E59" s="28"/>
      <c r="F59" s="90"/>
      <c r="G59" s="30"/>
      <c r="H59" s="28"/>
      <c r="I59" s="30"/>
      <c r="J59" s="30">
        <f>G59-D59</f>
        <v>0</v>
      </c>
      <c r="K59" s="28"/>
      <c r="L59" s="30">
        <f t="shared" ref="L59:L61" si="8">I59-F59</f>
        <v>0</v>
      </c>
    </row>
    <row r="60" spans="1:12" s="32" customFormat="1" x14ac:dyDescent="0.25">
      <c r="A60" s="28">
        <v>2</v>
      </c>
      <c r="B60" s="42" t="s">
        <v>84</v>
      </c>
      <c r="C60" s="28" t="s">
        <v>12</v>
      </c>
      <c r="D60" s="28"/>
      <c r="E60" s="28"/>
      <c r="F60" s="90"/>
      <c r="G60" s="30"/>
      <c r="H60" s="28"/>
      <c r="I60" s="30"/>
      <c r="J60" s="30">
        <f>G60-D60</f>
        <v>0</v>
      </c>
      <c r="K60" s="28"/>
      <c r="L60" s="30">
        <f t="shared" si="8"/>
        <v>0</v>
      </c>
    </row>
    <row r="61" spans="1:12" s="32" customFormat="1" x14ac:dyDescent="0.25">
      <c r="A61" s="28">
        <v>3</v>
      </c>
      <c r="B61" s="34" t="s">
        <v>330</v>
      </c>
      <c r="C61" s="28" t="s">
        <v>12</v>
      </c>
      <c r="D61" s="28"/>
      <c r="E61" s="28"/>
      <c r="F61" s="90"/>
      <c r="G61" s="30"/>
      <c r="H61" s="28"/>
      <c r="I61" s="30"/>
      <c r="J61" s="30">
        <f>G61-D61</f>
        <v>0</v>
      </c>
      <c r="K61" s="28"/>
      <c r="L61" s="30">
        <f t="shared" si="8"/>
        <v>0</v>
      </c>
    </row>
  </sheetData>
  <mergeCells count="6">
    <mergeCell ref="I2:L2"/>
    <mergeCell ref="B3:F3"/>
    <mergeCell ref="A5:L5"/>
    <mergeCell ref="D7:F7"/>
    <mergeCell ref="G7:I7"/>
    <mergeCell ref="J7:L7"/>
  </mergeCells>
  <conditionalFormatting sqref="B48:B55">
    <cfRule type="cellIs" dxfId="0" priority="1" stopIfTrue="1" operator="equal">
      <formula>0</formula>
    </cfRule>
  </conditionalFormatting>
  <printOptions horizontalCentered="1"/>
  <pageMargins left="0.11811023622047245" right="0.11811023622047245" top="0.35433070866141736" bottom="0.15748031496062992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ԲԴԽ</vt:lpstr>
      <vt:lpstr>Վճռաբեկ</vt:lpstr>
      <vt:lpstr>Վեր.քաղ.</vt:lpstr>
      <vt:lpstr>Վեր.քր.</vt:lpstr>
      <vt:lpstr>Վեր.վարչ.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Հակակոռուպցիոն</vt:lpstr>
      <vt:lpstr>Վերաքննիչ հակակոռուպցիոն</vt:lpstr>
      <vt:lpstr>Երևան քաղ</vt:lpstr>
      <vt:lpstr>Երևան քր</vt:lpstr>
      <vt:lpstr>Արարատ!Print_Area</vt:lpstr>
      <vt:lpstr>Արմավիր!Print_Area</vt:lpstr>
      <vt:lpstr>Գեղարքունիք!Print_Area</vt:lpstr>
      <vt:lpstr>Երևան!Print_Area</vt:lpstr>
      <vt:lpstr>'Երևան քաղ'!Print_Area</vt:lpstr>
      <vt:lpstr>'Երևան քր'!Print_Area</vt:lpstr>
      <vt:lpstr>Կոտայք!Print_Area</vt:lpstr>
      <vt:lpstr>Հակակոռուպցիոն!Print_Area</vt:lpstr>
      <vt:lpstr>Սյունիք!Print_Area</vt:lpstr>
      <vt:lpstr>Սնանկ!Print_Area</vt:lpstr>
      <vt:lpstr>Վարչական!Print_Area</vt:lpstr>
      <vt:lpstr>Վեր.վարչ.!Print_Area</vt:lpstr>
      <vt:lpstr>Վեր.քաղ.!Print_Area</vt:lpstr>
      <vt:lpstr>Վեր.քր.!Print_Area</vt:lpstr>
      <vt:lpstr>'Վերաքննիչ հակակոռուպցիոն'!Print_Area</vt:lpstr>
      <vt:lpstr>Վճռաբեկ!Print_Area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2019-05-02T06:40:20Z</cp:lastPrinted>
  <dcterms:created xsi:type="dcterms:W3CDTF">2019-04-22T13:11:05Z</dcterms:created>
  <dcterms:modified xsi:type="dcterms:W3CDTF">2023-03-27T16:02:06Z</dcterms:modified>
</cp:coreProperties>
</file>